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90A4888\Desktop\耐風検討書編集済\HP掲載用\"/>
    </mc:Choice>
  </mc:AlternateContent>
  <bookViews>
    <workbookView xWindow="0" yWindow="0" windowWidth="28800" windowHeight="10710"/>
  </bookViews>
  <sheets>
    <sheet name="はじめに" sheetId="21" r:id="rId1"/>
    <sheet name="１．入力シート" sheetId="6" r:id="rId2"/>
    <sheet name="２．【出力シート】ﾙｰｶﾞ" sheetId="19" r:id="rId3"/>
    <sheet name="【参考】告示の風圧力算定式" sheetId="4" r:id="rId4"/>
    <sheet name="（参照１）基準風速表_地域別_" sheetId="3" r:id="rId5"/>
    <sheet name="（参照２）基準風速表 _V0別_" sheetId="2" r:id="rId6"/>
    <sheet name="（参照３）地表面粗度区分" sheetId="22" r:id="rId7"/>
    <sheet name="（参照４）屋根面の部位" sheetId="7" r:id="rId8"/>
  </sheets>
  <definedNames>
    <definedName name="_xlnm.Print_Area" localSheetId="5">'（参照２）基準風速表 _V0別_'!$A$1:$N$147</definedName>
    <definedName name="_xlnm.Print_Area" localSheetId="1">'１．入力シート'!$A$1:$AE$42</definedName>
    <definedName name="_xlnm.Print_Area" localSheetId="2">'２．【出力シート】ﾙｰｶﾞ'!$A$1:$Q$145</definedName>
    <definedName name="_xlnm.Print_Area" localSheetId="0">はじめに!$A$1:$K$50</definedName>
  </definedNames>
  <calcPr calcId="162913"/>
</workbook>
</file>

<file path=xl/calcChain.xml><?xml version="1.0" encoding="utf-8"?>
<calcChain xmlns="http://schemas.openxmlformats.org/spreadsheetml/2006/main">
  <c r="H16" i="19" l="1"/>
  <c r="G16" i="19"/>
  <c r="E107" i="19" l="1"/>
  <c r="G14" i="19" l="1"/>
  <c r="G9" i="19"/>
  <c r="H15" i="19" l="1"/>
  <c r="H13" i="19"/>
  <c r="G10" i="19" l="1"/>
  <c r="J88" i="19"/>
  <c r="J92" i="19" s="1"/>
  <c r="G103" i="19"/>
  <c r="G102" i="19"/>
  <c r="G15" i="19" l="1"/>
  <c r="D121" i="19" l="1"/>
  <c r="D122" i="19"/>
  <c r="M107" i="19"/>
  <c r="F102" i="19"/>
  <c r="F103" i="19" l="1"/>
  <c r="I107" i="19" l="1"/>
  <c r="G13" i="19"/>
  <c r="C108" i="19" l="1"/>
  <c r="D27" i="6"/>
  <c r="G11" i="19" s="1"/>
  <c r="E108" i="19" l="1"/>
  <c r="G120" i="19" s="1"/>
  <c r="G116" i="19"/>
  <c r="M108" i="19"/>
  <c r="G122" i="19" s="1"/>
  <c r="I108" i="19"/>
  <c r="G121" i="19" s="1"/>
  <c r="H28" i="19"/>
  <c r="L88" i="19"/>
  <c r="L92" i="19" s="1"/>
  <c r="H34" i="19"/>
  <c r="O36" i="19" s="1"/>
  <c r="F30" i="19"/>
  <c r="G12" i="19"/>
  <c r="G8" i="19"/>
  <c r="H29" i="19" s="1"/>
  <c r="G7" i="19"/>
  <c r="G6" i="19"/>
  <c r="G5" i="19"/>
  <c r="G4" i="19"/>
  <c r="M30" i="19" l="1"/>
  <c r="E54" i="19"/>
  <c r="H30" i="19"/>
  <c r="O30" i="19" s="1"/>
  <c r="H31" i="19"/>
  <c r="Q30" i="19" s="1"/>
  <c r="L54" i="19"/>
  <c r="F54" i="19"/>
  <c r="F55" i="19" l="1"/>
  <c r="D24" i="6"/>
  <c r="K12" i="19" s="1"/>
  <c r="O59" i="19" l="1"/>
  <c r="F46" i="19"/>
  <c r="O62" i="19" l="1"/>
  <c r="O63" i="19"/>
  <c r="P88" i="19" s="1"/>
  <c r="I89" i="19"/>
  <c r="N88" i="19"/>
  <c r="N92" i="19" s="1"/>
  <c r="L31" i="19" l="1"/>
  <c r="M36" i="19" s="1"/>
  <c r="L37" i="19" s="1"/>
  <c r="M29" i="19"/>
  <c r="I90" i="19"/>
  <c r="H88" i="19" s="1"/>
  <c r="H92" i="19" s="1"/>
  <c r="P92" i="19"/>
  <c r="F93" i="19" l="1"/>
  <c r="P94" i="19" s="1"/>
  <c r="N94" i="19" l="1"/>
  <c r="M119" i="19" s="1"/>
  <c r="M122" i="19" s="1"/>
  <c r="L94" i="19"/>
  <c r="K119" i="19" s="1"/>
  <c r="K122" i="19" s="1"/>
  <c r="J94" i="19"/>
  <c r="I119" i="19" s="1"/>
  <c r="I122" i="19" s="1"/>
  <c r="H94" i="19"/>
  <c r="O119" i="19"/>
  <c r="O120" i="19" l="1"/>
  <c r="O122" i="19"/>
  <c r="I120" i="19"/>
  <c r="I121" i="19"/>
  <c r="O121" i="19"/>
  <c r="K120" i="19"/>
  <c r="K121" i="19"/>
  <c r="M120" i="19"/>
  <c r="M121" i="19"/>
  <c r="J135" i="19" l="1"/>
  <c r="H135" i="19"/>
  <c r="H138" i="19" l="1"/>
  <c r="H136" i="19"/>
  <c r="H139" i="19" s="1"/>
  <c r="H141" i="19" l="1"/>
</calcChain>
</file>

<file path=xl/sharedStrings.xml><?xml version="1.0" encoding="utf-8"?>
<sst xmlns="http://schemas.openxmlformats.org/spreadsheetml/2006/main" count="2125" uniqueCount="1129">
  <si>
    <t>建築名称</t>
  </si>
  <si>
    <t>建築場所</t>
  </si>
  <si>
    <t>屋根勾配 （ｎ／１０）</t>
  </si>
  <si>
    <t>寸</t>
  </si>
  <si>
    <t>屋根角度</t>
  </si>
  <si>
    <t>゜</t>
  </si>
  <si>
    <t>ｍ</t>
  </si>
  <si>
    <t>基準風速 （Ｖ0）</t>
  </si>
  <si>
    <t>ｍ／ｓ</t>
  </si>
  <si>
    <t>［基準風速別］　各地の基準風速　Ｖ0(m/sec)一覧表</t>
  </si>
  <si>
    <t>区分</t>
  </si>
  <si>
    <t>基準風速</t>
  </si>
  <si>
    <t>地域</t>
  </si>
  <si>
    <t>Ｖ0 (m/s)</t>
  </si>
  <si>
    <t>都道府県</t>
  </si>
  <si>
    <t>市町村　　（Ｈ１２建設省告示第１４５４号より）</t>
  </si>
  <si>
    <t>（１）</t>
  </si>
  <si>
    <t>３０</t>
  </si>
  <si>
    <t>（２）から（９）までに掲げる地方以外の地方</t>
  </si>
  <si>
    <t>北海道</t>
  </si>
  <si>
    <t>札幌市</t>
  </si>
  <si>
    <t>小樽市</t>
  </si>
  <si>
    <t>網走市</t>
  </si>
  <si>
    <t>留萌市</t>
  </si>
  <si>
    <t>稚内市</t>
  </si>
  <si>
    <t>江別市</t>
  </si>
  <si>
    <t>紋別市</t>
  </si>
  <si>
    <t>名寄市</t>
  </si>
  <si>
    <t>千歳市</t>
  </si>
  <si>
    <t>恵庭市</t>
  </si>
  <si>
    <t>北広島市</t>
  </si>
  <si>
    <t>石狩市</t>
  </si>
  <si>
    <t>石狩郡</t>
  </si>
  <si>
    <t>厚田郡</t>
  </si>
  <si>
    <t>浜益郡</t>
  </si>
  <si>
    <t>空知郡のうち南幌町</t>
  </si>
  <si>
    <t>夕張郡のうち由仁町、長沼町</t>
  </si>
  <si>
    <t>増毛郡</t>
  </si>
  <si>
    <t>上川郡のうち風連町、下川町</t>
  </si>
  <si>
    <t>中川郡のうち美深町、音威子府村、中川町</t>
  </si>
  <si>
    <t>留萌郡</t>
  </si>
  <si>
    <t>苫前郡</t>
  </si>
  <si>
    <t>天塩郡</t>
  </si>
  <si>
    <t>宗谷郡</t>
  </si>
  <si>
    <t>枝幸郡</t>
  </si>
  <si>
    <t>礼文郡</t>
  </si>
  <si>
    <t>利尻郡</t>
  </si>
  <si>
    <t>網走郡のうち東藻琴村、女満別町、美帆町</t>
  </si>
  <si>
    <t>斜里郡のうち清里町、小清水町</t>
  </si>
  <si>
    <t>常呂郡のうち端野町、佐呂間町、常呂町</t>
  </si>
  <si>
    <t>紋別郡のうち上湧別町、湧別町、興部町、西興部村、雄武町</t>
  </si>
  <si>
    <t>勇払郡のうち追分町、穂別町</t>
  </si>
  <si>
    <t>沙流郡のうち平取町</t>
  </si>
  <si>
    <t>新冠郡</t>
  </si>
  <si>
    <t>静内郡</t>
  </si>
  <si>
    <t>三石郡</t>
  </si>
  <si>
    <t>浦河郡</t>
  </si>
  <si>
    <t>様似郡</t>
  </si>
  <si>
    <t>幌泉郡</t>
  </si>
  <si>
    <t>厚岸郡のうち厚岸町</t>
  </si>
  <si>
    <t>川上郡</t>
  </si>
  <si>
    <t>（２）</t>
  </si>
  <si>
    <t>３２</t>
  </si>
  <si>
    <t>岩手県</t>
  </si>
  <si>
    <t>久慈市</t>
  </si>
  <si>
    <t>岩手郡のうち葛巻町</t>
  </si>
  <si>
    <t>下閉伊郡のうち田野畑村、普代村</t>
  </si>
  <si>
    <t>九戸郡のうち野田村、山形村</t>
  </si>
  <si>
    <t>二戸郡</t>
  </si>
  <si>
    <t>秋田県</t>
  </si>
  <si>
    <t>秋田市</t>
  </si>
  <si>
    <t>大館市</t>
  </si>
  <si>
    <t>本荘市</t>
  </si>
  <si>
    <t>鹿角市</t>
  </si>
  <si>
    <t>鹿角郡</t>
  </si>
  <si>
    <t>北秋田郡のうち鷹巣町、比内町、合川町、上小阿仁村</t>
  </si>
  <si>
    <t>南秋田郡のうち五城目町、昭和町、八郎潟町、飯田川町、天王町、井川町</t>
  </si>
  <si>
    <t>由利郡のうち仁賀保町、金浦町、象潟町、岩城町、西目町</t>
  </si>
  <si>
    <t>山形県</t>
  </si>
  <si>
    <t>鶴岡市</t>
  </si>
  <si>
    <t>酒田市</t>
  </si>
  <si>
    <t>西田川郡</t>
  </si>
  <si>
    <t>飽海郡のうち遊佐町</t>
  </si>
  <si>
    <t>茨城県</t>
  </si>
  <si>
    <t>水戸市</t>
  </si>
  <si>
    <t>下妻市</t>
  </si>
  <si>
    <t>ひたちなか市</t>
  </si>
  <si>
    <t>東茨城郡のうち内原町</t>
  </si>
  <si>
    <t>西茨城郡のうち友部町、岩間町</t>
  </si>
  <si>
    <t>新治郡のうち八郷町</t>
  </si>
  <si>
    <t>真壁郡のうち明野町、真壁町</t>
  </si>
  <si>
    <t>結城郡</t>
  </si>
  <si>
    <t>猿島郡のうち五霞町、猿島町、境町</t>
  </si>
  <si>
    <t>埼玉県</t>
  </si>
  <si>
    <t>川越市</t>
  </si>
  <si>
    <t>大宮市</t>
  </si>
  <si>
    <t>所沢市</t>
  </si>
  <si>
    <t>狭山市</t>
  </si>
  <si>
    <t>上尾市</t>
  </si>
  <si>
    <t>与野市</t>
  </si>
  <si>
    <t>入間市</t>
  </si>
  <si>
    <t>桶川市</t>
  </si>
  <si>
    <t>久喜市</t>
  </si>
  <si>
    <t>富士見市</t>
  </si>
  <si>
    <t>上福岡市</t>
  </si>
  <si>
    <t>蓮田市</t>
  </si>
  <si>
    <t>幸手市</t>
  </si>
  <si>
    <t>北足立郡のうち伊奈町</t>
  </si>
  <si>
    <t>入間郡のうち大井町、三芳町</t>
  </si>
  <si>
    <t>南埼玉郡</t>
  </si>
  <si>
    <t>北葛飾郡のうち栗橋町、鷲宮町、杉戸町</t>
  </si>
  <si>
    <t>東京都</t>
  </si>
  <si>
    <t>八王子市</t>
  </si>
  <si>
    <t>立川市</t>
  </si>
  <si>
    <t>昭島市</t>
  </si>
  <si>
    <t>日野市</t>
  </si>
  <si>
    <t>東村山市</t>
  </si>
  <si>
    <t>福生市</t>
  </si>
  <si>
    <t>東大和市</t>
  </si>
  <si>
    <t>武蔵村山市</t>
  </si>
  <si>
    <t>羽村市</t>
  </si>
  <si>
    <t>あきる野市</t>
  </si>
  <si>
    <t>西多摩郡のうち瑞穂町</t>
  </si>
  <si>
    <t>神奈川県</t>
  </si>
  <si>
    <t>足柄上郡のうち山北町</t>
  </si>
  <si>
    <t>津久井郡のうち津久井町、相模湖町、藤野町</t>
  </si>
  <si>
    <t>新潟県</t>
  </si>
  <si>
    <t>両津市</t>
  </si>
  <si>
    <t>佐渡郡</t>
  </si>
  <si>
    <t>岩船郡のうち山北町、粟島浦村</t>
  </si>
  <si>
    <t>福井県</t>
  </si>
  <si>
    <t>敦賀市</t>
  </si>
  <si>
    <t>小浜市</t>
  </si>
  <si>
    <t>三方郡</t>
  </si>
  <si>
    <t>遠敷郡</t>
  </si>
  <si>
    <t>大飯郡</t>
  </si>
  <si>
    <t>山梨県</t>
  </si>
  <si>
    <t>富士吉田市</t>
  </si>
  <si>
    <t>南巨摩郡のうち南部町、富沢町</t>
  </si>
  <si>
    <t>南都留郡のうち秋山村、道志村、忍野村、山中湖村、鳴沢村</t>
  </si>
  <si>
    <t>岐阜県</t>
  </si>
  <si>
    <t>多治見市</t>
  </si>
  <si>
    <t>関市</t>
  </si>
  <si>
    <t>美濃市</t>
  </si>
  <si>
    <t>美濃加茂市</t>
  </si>
  <si>
    <t>各務原市</t>
  </si>
  <si>
    <t>可児市</t>
  </si>
  <si>
    <t>揖斐郡のうち藤橋村、坂内村</t>
  </si>
  <si>
    <t>本巣郡のうち根尾村</t>
  </si>
  <si>
    <t>山県郡</t>
  </si>
  <si>
    <t>武儀郡のうち洞戸村、武芸川町</t>
  </si>
  <si>
    <t>加茂郡のうち坂祝町、富加町</t>
  </si>
  <si>
    <t>静岡県</t>
  </si>
  <si>
    <t>静岡市</t>
  </si>
  <si>
    <t>浜松市</t>
  </si>
  <si>
    <t>清水市</t>
  </si>
  <si>
    <t>富士宮市</t>
  </si>
  <si>
    <t>島田市</t>
  </si>
  <si>
    <t>磐田市</t>
  </si>
  <si>
    <t>焼津市</t>
  </si>
  <si>
    <t>掛川市</t>
  </si>
  <si>
    <t>藤枝市</t>
  </si>
  <si>
    <t>袋井市</t>
  </si>
  <si>
    <t>湖西市</t>
  </si>
  <si>
    <t>富士郡</t>
  </si>
  <si>
    <t>庵原郡</t>
  </si>
  <si>
    <t>志太郡</t>
  </si>
  <si>
    <t>榛原郡のうち御前崎町、相良町、榛原町、吉田町、金谷町</t>
  </si>
  <si>
    <t>小笠郡</t>
  </si>
  <si>
    <t>磐田郡のうち浅羽町、福田町、竜洋町、豊田町</t>
  </si>
  <si>
    <t>浜名郡</t>
  </si>
  <si>
    <t>引佐郡のうち細江町、三ヶ日町</t>
  </si>
  <si>
    <t>愛知県</t>
  </si>
  <si>
    <t>豊橋市</t>
  </si>
  <si>
    <t>瀬戸市</t>
  </si>
  <si>
    <t>春日井市</t>
  </si>
  <si>
    <t>豊川市</t>
  </si>
  <si>
    <t>豊田市</t>
  </si>
  <si>
    <t>小牧市</t>
  </si>
  <si>
    <t>犬山市</t>
  </si>
  <si>
    <t>尾張旭市</t>
  </si>
  <si>
    <t>日進市</t>
  </si>
  <si>
    <t>愛知郡</t>
  </si>
  <si>
    <t>丹羽郡</t>
  </si>
  <si>
    <t>額田郡のうち額田町</t>
  </si>
  <si>
    <t>宝飯郡</t>
  </si>
  <si>
    <t>西加茂郡のうち三好町</t>
  </si>
  <si>
    <t>滋賀県</t>
  </si>
  <si>
    <t>大津市</t>
  </si>
  <si>
    <t>草津市</t>
  </si>
  <si>
    <t>守山市</t>
  </si>
  <si>
    <t>滋賀郡</t>
  </si>
  <si>
    <t>栗太郡</t>
  </si>
  <si>
    <t>伊香郡</t>
  </si>
  <si>
    <t>高島郡</t>
  </si>
  <si>
    <t>京都府</t>
  </si>
  <si>
    <t>全域</t>
  </si>
  <si>
    <t>大阪府</t>
  </si>
  <si>
    <t>高槻市</t>
  </si>
  <si>
    <t>枚方市</t>
  </si>
  <si>
    <t>八尾市</t>
  </si>
  <si>
    <t>寝屋川市</t>
  </si>
  <si>
    <t>大東市</t>
  </si>
  <si>
    <t>柏原市</t>
  </si>
  <si>
    <t>東大阪市</t>
  </si>
  <si>
    <t>四条畷市</t>
  </si>
  <si>
    <t>交野市</t>
  </si>
  <si>
    <t>三島郡</t>
  </si>
  <si>
    <t>南河内郡のうち太子町、河南町、千早赤阪村</t>
  </si>
  <si>
    <t>兵庫県</t>
  </si>
  <si>
    <t>姫路市</t>
  </si>
  <si>
    <t>相生市</t>
  </si>
  <si>
    <t>豊岡市</t>
  </si>
  <si>
    <t>龍野市</t>
  </si>
  <si>
    <t>赤穂市</t>
  </si>
  <si>
    <t>西脇市</t>
  </si>
  <si>
    <t>加西市</t>
  </si>
  <si>
    <t>篠山市</t>
  </si>
  <si>
    <t>多可郡</t>
  </si>
  <si>
    <t>飾磨郡</t>
  </si>
  <si>
    <t>神埼郡</t>
  </si>
  <si>
    <t>揖保郡</t>
  </si>
  <si>
    <t>赤穂郡</t>
  </si>
  <si>
    <t>穴粟郡</t>
  </si>
  <si>
    <t>城崎郡</t>
  </si>
  <si>
    <t>出石郡</t>
  </si>
  <si>
    <t>美方郡</t>
  </si>
  <si>
    <t>養父郡</t>
  </si>
  <si>
    <t>朝来郡</t>
  </si>
  <si>
    <t>氷上郡</t>
  </si>
  <si>
    <t>奈良県</t>
  </si>
  <si>
    <t>奈良市</t>
  </si>
  <si>
    <t>大和高田市</t>
  </si>
  <si>
    <t>大和郡山市</t>
  </si>
  <si>
    <t>天理市</t>
  </si>
  <si>
    <t>橿原市</t>
  </si>
  <si>
    <t>桜井市</t>
  </si>
  <si>
    <t>御所市</t>
  </si>
  <si>
    <t>生駒市</t>
  </si>
  <si>
    <t>香芝市</t>
  </si>
  <si>
    <t>添上郡</t>
  </si>
  <si>
    <t>山辺郡</t>
  </si>
  <si>
    <t>生駒郡</t>
  </si>
  <si>
    <t>磯城郡</t>
  </si>
  <si>
    <t>宇陀郡のうち大宇陀町、菟田野町、榛原町、室生村</t>
  </si>
  <si>
    <t>高市郡</t>
  </si>
  <si>
    <t>北葛城郡</t>
  </si>
  <si>
    <t>鳥取県</t>
  </si>
  <si>
    <t>鳥取市</t>
  </si>
  <si>
    <t>岩美郡</t>
  </si>
  <si>
    <t>八頭郡のうち郡家町、船岡町、八東町、若桜町</t>
  </si>
  <si>
    <t>島根県</t>
  </si>
  <si>
    <t>益田市</t>
  </si>
  <si>
    <t>美濃郡のうち匹見町</t>
  </si>
  <si>
    <t>鹿足郡のうち日原町</t>
  </si>
  <si>
    <t>隠岐郡</t>
  </si>
  <si>
    <t>岡山県</t>
  </si>
  <si>
    <t>岡山市</t>
  </si>
  <si>
    <t>倉敷市</t>
  </si>
  <si>
    <t>玉野市</t>
  </si>
  <si>
    <t>笠岡市</t>
  </si>
  <si>
    <t>備前市</t>
  </si>
  <si>
    <t>和気郡のうち日生町</t>
  </si>
  <si>
    <t>邑久郡</t>
  </si>
  <si>
    <t>児島郡</t>
  </si>
  <si>
    <t>都窪郡</t>
  </si>
  <si>
    <t>浅口郡</t>
  </si>
  <si>
    <t>広島県</t>
  </si>
  <si>
    <t>広島市</t>
  </si>
  <si>
    <t>竹原市</t>
  </si>
  <si>
    <t>三原市</t>
  </si>
  <si>
    <t>尾道市</t>
  </si>
  <si>
    <t>福山市</t>
  </si>
  <si>
    <t>東広島市</t>
  </si>
  <si>
    <t>安芸郡のうち府中町</t>
  </si>
  <si>
    <t>佐伯郡のうち湯来町、吉和村</t>
  </si>
  <si>
    <t>山県郡のうち筒賀村</t>
  </si>
  <si>
    <t>加茂郡のうち河内町</t>
  </si>
  <si>
    <t>豊田郡のうち本郷町</t>
  </si>
  <si>
    <t>御調郡のうち向島町</t>
  </si>
  <si>
    <t>沼隈郡</t>
  </si>
  <si>
    <t>福岡県</t>
  </si>
  <si>
    <t>山田市</t>
  </si>
  <si>
    <t>甘木市</t>
  </si>
  <si>
    <t>八女市</t>
  </si>
  <si>
    <t>豊前市</t>
  </si>
  <si>
    <t>小郡市</t>
  </si>
  <si>
    <t>嘉穂郡のうち桂川町、稲築町、碓井町、嘉穂町</t>
  </si>
  <si>
    <t>朝倉郡</t>
  </si>
  <si>
    <t>浮羽郡</t>
  </si>
  <si>
    <t>三井郡</t>
  </si>
  <si>
    <t>八女郡</t>
  </si>
  <si>
    <t>田川郡のうち添田町、川崎町、大任町、赤村</t>
  </si>
  <si>
    <t>京都郡のうち犀川町</t>
  </si>
  <si>
    <t>築上郡</t>
  </si>
  <si>
    <t>熊本県</t>
  </si>
  <si>
    <t>山鹿市</t>
  </si>
  <si>
    <t>菊池市</t>
  </si>
  <si>
    <t>玉名郡のうち菊水町、三加和町、南関町</t>
  </si>
  <si>
    <t>鹿本郡</t>
  </si>
  <si>
    <t>菊池郡</t>
  </si>
  <si>
    <t>阿蘇郡のうち一の宮町、阿蘇町、産山村、波野村、蘇陽町、高森町、白水村、久木野村、長陽村、西原村</t>
  </si>
  <si>
    <t>大分県</t>
  </si>
  <si>
    <t>大分市</t>
  </si>
  <si>
    <t>別府市</t>
  </si>
  <si>
    <t>中津市</t>
  </si>
  <si>
    <t>日田市</t>
  </si>
  <si>
    <t>佐伯市</t>
  </si>
  <si>
    <t>臼杵市</t>
  </si>
  <si>
    <t>津久見市</t>
  </si>
  <si>
    <t>竹田市</t>
  </si>
  <si>
    <t>豊後高田市</t>
  </si>
  <si>
    <t>杵築市</t>
  </si>
  <si>
    <t>宇佐市</t>
  </si>
  <si>
    <t>西国東郡</t>
  </si>
  <si>
    <t>東国東郡</t>
  </si>
  <si>
    <t>速見郡</t>
  </si>
  <si>
    <t>大分郡のうち野津原町、挾間町、庄内町</t>
  </si>
  <si>
    <t>北海部郡</t>
  </si>
  <si>
    <t>南海部郡</t>
  </si>
  <si>
    <t>大野郡</t>
  </si>
  <si>
    <t>直入郡</t>
  </si>
  <si>
    <t>下毛郡</t>
  </si>
  <si>
    <t>宇佐郡</t>
  </si>
  <si>
    <t>宮崎県</t>
  </si>
  <si>
    <t>西臼杵郡のうち高千穂町、日之影町</t>
  </si>
  <si>
    <t>東臼杵郡のうち北川町</t>
  </si>
  <si>
    <t>函館市</t>
  </si>
  <si>
    <t>室蘭市</t>
  </si>
  <si>
    <t>苫小牧市</t>
  </si>
  <si>
    <t>根室市</t>
  </si>
  <si>
    <t>登別市</t>
  </si>
  <si>
    <t>伊達市</t>
  </si>
  <si>
    <t>松前郡</t>
  </si>
  <si>
    <t>上磯郡</t>
  </si>
  <si>
    <t>亀田郡</t>
  </si>
  <si>
    <t>芋部郡</t>
  </si>
  <si>
    <t>斜里郡のうち斜里町</t>
  </si>
  <si>
    <t>虻田郡</t>
  </si>
  <si>
    <t>岩内郡のうち共和町</t>
  </si>
  <si>
    <t>積丹郡</t>
  </si>
  <si>
    <t>古平郡</t>
  </si>
  <si>
    <t>余市郡</t>
  </si>
  <si>
    <t>有珠郡</t>
  </si>
  <si>
    <t>白老郡</t>
  </si>
  <si>
    <t>（３）</t>
  </si>
  <si>
    <t>３４</t>
  </si>
  <si>
    <t>勇払郡のうち早来町、厚真町、鵡川町</t>
  </si>
  <si>
    <t>沙流郡のうち門別町</t>
  </si>
  <si>
    <t>厚岸郡のうち浜中町</t>
  </si>
  <si>
    <t>野付郡</t>
  </si>
  <si>
    <t>標津郡</t>
  </si>
  <si>
    <t>目梨郡</t>
  </si>
  <si>
    <t>青森県</t>
  </si>
  <si>
    <t>二戸市</t>
  </si>
  <si>
    <t>九戸郡のうち軽米町、種市町、大野村、九戸村</t>
  </si>
  <si>
    <t>能代市</t>
  </si>
  <si>
    <t>男鹿市</t>
  </si>
  <si>
    <t>北秋田郡のうち田代町</t>
  </si>
  <si>
    <t>山本郡</t>
  </si>
  <si>
    <t>南秋田郡のうち若美町、大潟村</t>
  </si>
  <si>
    <t>稲敷郡</t>
  </si>
  <si>
    <t>筑波郡</t>
  </si>
  <si>
    <t>土浦市</t>
  </si>
  <si>
    <t>石岡市</t>
  </si>
  <si>
    <t>竜ヶ崎市</t>
  </si>
  <si>
    <t>水海道市</t>
  </si>
  <si>
    <t>取手市</t>
  </si>
  <si>
    <t>岩井市</t>
  </si>
  <si>
    <t>牛久市</t>
  </si>
  <si>
    <t>つくば市</t>
  </si>
  <si>
    <t>北相馬郡</t>
  </si>
  <si>
    <t>東茨城郡のうち茨城町、小川町、美野里町、大洗町</t>
  </si>
  <si>
    <t>鹿島郡のうち旭村、鉾田町、太陽村</t>
  </si>
  <si>
    <t>行方郡のうち麻生町、北浦町、玉造町</t>
  </si>
  <si>
    <t>新治郡のうち霞ヶ浦町、玉里町、千代田町、新治村</t>
  </si>
  <si>
    <t>川口市</t>
  </si>
  <si>
    <t>浦和市</t>
  </si>
  <si>
    <t>岩槻市</t>
  </si>
  <si>
    <t>春日部市</t>
  </si>
  <si>
    <t>草加市</t>
  </si>
  <si>
    <t>越谷市</t>
  </si>
  <si>
    <t>蕨市</t>
  </si>
  <si>
    <t>戸田市</t>
  </si>
  <si>
    <t>鳩ヶ谷市</t>
  </si>
  <si>
    <t>朝霞市</t>
  </si>
  <si>
    <t>志木市</t>
  </si>
  <si>
    <t>和光市</t>
  </si>
  <si>
    <t>新座市</t>
  </si>
  <si>
    <t>八潮市</t>
  </si>
  <si>
    <t>三郷市</t>
  </si>
  <si>
    <t>吉川市</t>
  </si>
  <si>
    <t>北葛飾郡のうち松伏町、庄和町</t>
  </si>
  <si>
    <t>千葉県</t>
  </si>
  <si>
    <t>市川市</t>
  </si>
  <si>
    <t>船橋市</t>
  </si>
  <si>
    <t>松戸市</t>
  </si>
  <si>
    <t>野田市</t>
  </si>
  <si>
    <t>柏市</t>
  </si>
  <si>
    <t>流山市</t>
  </si>
  <si>
    <t>八千代市</t>
  </si>
  <si>
    <t>我孫子市</t>
  </si>
  <si>
    <t>鎌ヶ谷市</t>
  </si>
  <si>
    <t>浦安市</t>
  </si>
  <si>
    <t>印西市</t>
  </si>
  <si>
    <t>東葛飾郡</t>
  </si>
  <si>
    <t>印旛郡のうち白井町</t>
  </si>
  <si>
    <t>２３区</t>
  </si>
  <si>
    <t>武蔵野市</t>
  </si>
  <si>
    <t>三鷹市</t>
  </si>
  <si>
    <t>府中市</t>
  </si>
  <si>
    <t>調布市</t>
  </si>
  <si>
    <t>町田市</t>
  </si>
  <si>
    <t>小金井市</t>
  </si>
  <si>
    <t>小平市</t>
  </si>
  <si>
    <t>国分寺市</t>
  </si>
  <si>
    <t>国立市</t>
  </si>
  <si>
    <t>田無市</t>
  </si>
  <si>
    <t>保谷市</t>
  </si>
  <si>
    <t>狛江市</t>
  </si>
  <si>
    <t>清瀬市</t>
  </si>
  <si>
    <t>東久留米市</t>
  </si>
  <si>
    <t>多摩市</t>
  </si>
  <si>
    <t>稲城市</t>
  </si>
  <si>
    <t>横浜市</t>
  </si>
  <si>
    <t>川崎市</t>
  </si>
  <si>
    <t>平塚市</t>
  </si>
  <si>
    <t>鎌倉市</t>
  </si>
  <si>
    <t>藤沢市</t>
  </si>
  <si>
    <t>小田原市</t>
  </si>
  <si>
    <t>茅ヶ崎市</t>
  </si>
  <si>
    <t>相模原市</t>
  </si>
  <si>
    <t>秦野市</t>
  </si>
  <si>
    <t>厚木市</t>
  </si>
  <si>
    <t>大和市</t>
  </si>
  <si>
    <t>伊勢原市</t>
  </si>
  <si>
    <t>海老名市</t>
  </si>
  <si>
    <t>座間市</t>
  </si>
  <si>
    <t>南足柄市</t>
  </si>
  <si>
    <t>綾瀬市</t>
  </si>
  <si>
    <t>高座郡</t>
  </si>
  <si>
    <t>中郡</t>
  </si>
  <si>
    <t>足柄下郡</t>
  </si>
  <si>
    <t>愛甲郡</t>
  </si>
  <si>
    <t>津久井郡のうち城山町</t>
  </si>
  <si>
    <t>足柄上郡のうち中井町、大井町、松田町、開成町</t>
  </si>
  <si>
    <t>岐阜市</t>
  </si>
  <si>
    <t>大垣市</t>
  </si>
  <si>
    <t>羽島市</t>
  </si>
  <si>
    <t>羽島郡</t>
  </si>
  <si>
    <t>海津郡</t>
  </si>
  <si>
    <t>養老郡</t>
  </si>
  <si>
    <t>不破郡</t>
  </si>
  <si>
    <t>安八郡</t>
  </si>
  <si>
    <t>揖斐郡のうち揖斐川町、谷汲村、大野町、池田町、春日村、久瀬村</t>
  </si>
  <si>
    <t>本巣郡のうち北方町、本巣町、穂積町、巣南町、真正町、糸貫町</t>
  </si>
  <si>
    <t>沼津市</t>
  </si>
  <si>
    <t>熱海市</t>
  </si>
  <si>
    <t>三島市</t>
  </si>
  <si>
    <t>富士市</t>
  </si>
  <si>
    <t>御殿場市</t>
  </si>
  <si>
    <t>裾野市</t>
  </si>
  <si>
    <t>加茂郡のうち松崎町、西伊豆町、加茂村</t>
  </si>
  <si>
    <t>田方郡</t>
  </si>
  <si>
    <t>駿東郡</t>
  </si>
  <si>
    <t>名古屋市</t>
  </si>
  <si>
    <t>岡崎市</t>
  </si>
  <si>
    <t>一宮市</t>
  </si>
  <si>
    <t>半田市</t>
  </si>
  <si>
    <t>津島市</t>
  </si>
  <si>
    <t>碧南市</t>
  </si>
  <si>
    <t>刈谷市</t>
  </si>
  <si>
    <t>安城市</t>
  </si>
  <si>
    <t>西尾市</t>
  </si>
  <si>
    <t>蒲郡市</t>
  </si>
  <si>
    <t>常滑市</t>
  </si>
  <si>
    <t>江南市</t>
  </si>
  <si>
    <t>尾西市</t>
  </si>
  <si>
    <t>稲沢市</t>
  </si>
  <si>
    <t>東海市</t>
  </si>
  <si>
    <t>大府市</t>
  </si>
  <si>
    <t>知多市</t>
  </si>
  <si>
    <t>知立市</t>
  </si>
  <si>
    <t>高浜市</t>
  </si>
  <si>
    <t>岩倉市</t>
  </si>
  <si>
    <t>豊明市</t>
  </si>
  <si>
    <t>西春日井郡</t>
  </si>
  <si>
    <t>葉栗郡</t>
  </si>
  <si>
    <t>中島郡</t>
  </si>
  <si>
    <t>海部郡</t>
  </si>
  <si>
    <t>知多郡</t>
  </si>
  <si>
    <t>幡豆郡</t>
  </si>
  <si>
    <t>額田郡のうち幸田町</t>
  </si>
  <si>
    <t>渥美郡</t>
  </si>
  <si>
    <t>三重県</t>
  </si>
  <si>
    <t>彦根市</t>
  </si>
  <si>
    <t>長浜市</t>
  </si>
  <si>
    <t>近江八幡市</t>
  </si>
  <si>
    <t>八日市市</t>
  </si>
  <si>
    <t>野洲郡</t>
  </si>
  <si>
    <t>甲賀郡</t>
  </si>
  <si>
    <t>蒲生郡</t>
  </si>
  <si>
    <t>犬上郡</t>
  </si>
  <si>
    <t>坂田郡</t>
  </si>
  <si>
    <t>東浅井郡</t>
  </si>
  <si>
    <t>大阪市</t>
  </si>
  <si>
    <t>堺市</t>
  </si>
  <si>
    <t>岸和田市</t>
  </si>
  <si>
    <t>豊中市</t>
  </si>
  <si>
    <t>池田市</t>
  </si>
  <si>
    <t>吹田市</t>
  </si>
  <si>
    <t>泉大津市</t>
  </si>
  <si>
    <t>貝塚市</t>
  </si>
  <si>
    <t>守口市</t>
  </si>
  <si>
    <t>茨木市</t>
  </si>
  <si>
    <t>泉佐野市</t>
  </si>
  <si>
    <t>富田林市</t>
  </si>
  <si>
    <t>河内長野市</t>
  </si>
  <si>
    <t>松原市</t>
  </si>
  <si>
    <t>和泉市</t>
  </si>
  <si>
    <t>箕面市</t>
  </si>
  <si>
    <t>羽曳野市</t>
  </si>
  <si>
    <t>門真市</t>
  </si>
  <si>
    <t>摂津市</t>
  </si>
  <si>
    <t>高石市</t>
  </si>
  <si>
    <t>藤井寺市</t>
  </si>
  <si>
    <t>泉南市</t>
  </si>
  <si>
    <t>大阪狭山市</t>
  </si>
  <si>
    <t>阪南市</t>
  </si>
  <si>
    <t>豊能郡</t>
  </si>
  <si>
    <t>泉北郡</t>
  </si>
  <si>
    <t>泉南郡</t>
  </si>
  <si>
    <t>南河内郡のうち美原町</t>
  </si>
  <si>
    <t>神戸市</t>
  </si>
  <si>
    <t>尼崎市</t>
  </si>
  <si>
    <t>明石市</t>
  </si>
  <si>
    <t>西宮市</t>
  </si>
  <si>
    <t>洲本市</t>
  </si>
  <si>
    <t>芦屋市</t>
  </si>
  <si>
    <t>伊丹市</t>
  </si>
  <si>
    <t>加古川市</t>
  </si>
  <si>
    <t>宝塚市</t>
  </si>
  <si>
    <t>三木市</t>
  </si>
  <si>
    <t>高砂市</t>
  </si>
  <si>
    <t>川西市</t>
  </si>
  <si>
    <t>小野市</t>
  </si>
  <si>
    <t>三田市</t>
  </si>
  <si>
    <t>川辺郡</t>
  </si>
  <si>
    <t>美嚢郡</t>
  </si>
  <si>
    <t>加東郡</t>
  </si>
  <si>
    <t>加古郡</t>
  </si>
  <si>
    <t>津名郡</t>
  </si>
  <si>
    <t>三原郡</t>
  </si>
  <si>
    <t>五條市</t>
  </si>
  <si>
    <t>吉野郡</t>
  </si>
  <si>
    <t>宇陀郡のうち曽爾村、御杖村</t>
  </si>
  <si>
    <t>和歌山県</t>
  </si>
  <si>
    <t>鹿足郡のうち津和野町、柿木村、六日市町</t>
  </si>
  <si>
    <t>呉市</t>
  </si>
  <si>
    <t>因島市</t>
  </si>
  <si>
    <t>大竹市</t>
  </si>
  <si>
    <t>安芸郡のうち海田町、熊野町、坂町、江田島町、音戸町、倉橋町、下蒲刈町、蒲刈町</t>
  </si>
  <si>
    <t>廿日市市</t>
  </si>
  <si>
    <t>佐伯郡のうち大野町、佐伯町、宮島町、能美町、沖美町、大柿町</t>
  </si>
  <si>
    <t>加茂郡のうち黒瀬町</t>
  </si>
  <si>
    <t>豊田郡のうち安芸津町、安浦町、川尻町、豊浜町、豊町、大崎町、東野町、木江町、瀬戸田町</t>
  </si>
  <si>
    <t>山口県</t>
  </si>
  <si>
    <t>徳島県</t>
  </si>
  <si>
    <t>三好郡のうち三野町、三好町、池田町、山城町</t>
  </si>
  <si>
    <t>香川県</t>
  </si>
  <si>
    <t>愛媛県</t>
  </si>
  <si>
    <t>高知県</t>
  </si>
  <si>
    <t>土佐郡のうち大川村、本川村</t>
  </si>
  <si>
    <t>吾川郡のうち池川町</t>
  </si>
  <si>
    <t>北九州市</t>
  </si>
  <si>
    <t>福岡市</t>
  </si>
  <si>
    <t>大牟田市</t>
  </si>
  <si>
    <t>久留米市</t>
  </si>
  <si>
    <t>直方市</t>
  </si>
  <si>
    <t>飯塚市</t>
  </si>
  <si>
    <t>田川市</t>
  </si>
  <si>
    <t>柳川市</t>
  </si>
  <si>
    <t>筑後市</t>
  </si>
  <si>
    <t>大川市</t>
  </si>
  <si>
    <t>行橋市</t>
  </si>
  <si>
    <t>中間市</t>
  </si>
  <si>
    <t>筑紫野市</t>
  </si>
  <si>
    <t>春日市</t>
  </si>
  <si>
    <t>大野城市</t>
  </si>
  <si>
    <t>宗像市</t>
  </si>
  <si>
    <t>太宰府市</t>
  </si>
  <si>
    <t>前原市</t>
  </si>
  <si>
    <t>古賀市</t>
  </si>
  <si>
    <t>筑紫郡</t>
  </si>
  <si>
    <t>糟屋郡</t>
  </si>
  <si>
    <t>宗像郡</t>
  </si>
  <si>
    <t>遠賀郡</t>
  </si>
  <si>
    <t>鞍手郡</t>
  </si>
  <si>
    <t>嘉穂郡のうち築穂町、穂波町、庄内町、顛田町</t>
  </si>
  <si>
    <t>糸島郡</t>
  </si>
  <si>
    <t>三潴郡</t>
  </si>
  <si>
    <t>山門郡</t>
  </si>
  <si>
    <t>三池郡</t>
  </si>
  <si>
    <t>田川郡のうち香春町、金田町、糸田町、赤池町、方城町</t>
  </si>
  <si>
    <t>京都郡のうち苅田町、勝山町、豊津町</t>
  </si>
  <si>
    <t>佐賀県</t>
  </si>
  <si>
    <t>長崎県</t>
  </si>
  <si>
    <t>長崎市</t>
  </si>
  <si>
    <t>佐世保市</t>
  </si>
  <si>
    <t>島原市</t>
  </si>
  <si>
    <t>諫早市</t>
  </si>
  <si>
    <t>大村市</t>
  </si>
  <si>
    <t>平戸市</t>
  </si>
  <si>
    <t>松浦市</t>
  </si>
  <si>
    <t>西彼杵郡</t>
  </si>
  <si>
    <t>東彼杵郡</t>
  </si>
  <si>
    <t>北高来郡</t>
  </si>
  <si>
    <t>南高来郡</t>
  </si>
  <si>
    <t>北松浦郡</t>
  </si>
  <si>
    <t>南松浦郡のうち若松町、上五島町、芯魚目町、有川町、奈良尾町</t>
  </si>
  <si>
    <t>壱岐郡</t>
  </si>
  <si>
    <t>下県郡</t>
  </si>
  <si>
    <t>上県郡</t>
  </si>
  <si>
    <t>熊本市</t>
  </si>
  <si>
    <t>八代市</t>
  </si>
  <si>
    <t>人吉市</t>
  </si>
  <si>
    <t>荒尾市</t>
  </si>
  <si>
    <t>水俣市</t>
  </si>
  <si>
    <t>玉名市</t>
  </si>
  <si>
    <t>本渡市</t>
  </si>
  <si>
    <t>牛深市</t>
  </si>
  <si>
    <t>宇土市</t>
  </si>
  <si>
    <t>宇土郡</t>
  </si>
  <si>
    <t>下益城郡</t>
  </si>
  <si>
    <t>玉名郡のうち岱明町、横島町、天水町、玉東町、長洲町</t>
  </si>
  <si>
    <t>上益城郡</t>
  </si>
  <si>
    <t>八代郡</t>
  </si>
  <si>
    <t>葦北郡</t>
  </si>
  <si>
    <t>球磨郡</t>
  </si>
  <si>
    <t>天草郡</t>
  </si>
  <si>
    <t>延岡市</t>
  </si>
  <si>
    <t>日向市</t>
  </si>
  <si>
    <t>西都市</t>
  </si>
  <si>
    <t>西諸県郡のうち須木村</t>
  </si>
  <si>
    <t>児湯郡</t>
  </si>
  <si>
    <t>西臼杵郡のうち五ケ瀬町</t>
  </si>
  <si>
    <t>東臼杵郡のうち門川町、東郷町、南郷村、西郷村、北郷村、北方町、北浦町、諸塚村、椎葉村</t>
  </si>
  <si>
    <t>山越郡</t>
  </si>
  <si>
    <t>桧山郡</t>
  </si>
  <si>
    <t>爾志郡</t>
  </si>
  <si>
    <t>久遠郡</t>
  </si>
  <si>
    <t>奥尻郡</t>
  </si>
  <si>
    <t>瀬棚郡</t>
  </si>
  <si>
    <t>島牧郡</t>
  </si>
  <si>
    <t>寿都郡</t>
  </si>
  <si>
    <t>岩内郡のうち岩内町</t>
  </si>
  <si>
    <t>磯谷郡</t>
  </si>
  <si>
    <t>古宇郡</t>
  </si>
  <si>
    <t>（４）</t>
  </si>
  <si>
    <t>３６</t>
  </si>
  <si>
    <t>鹿嶋市</t>
  </si>
  <si>
    <t>鹿島郡のうち神栖町、波崎町</t>
  </si>
  <si>
    <t>行方郡のうち牛堀町、潮来町</t>
  </si>
  <si>
    <t>香取郡</t>
  </si>
  <si>
    <t>千葉市</t>
  </si>
  <si>
    <t>佐原市</t>
  </si>
  <si>
    <t>成田市</t>
  </si>
  <si>
    <t>佐倉市</t>
  </si>
  <si>
    <t>習志野市</t>
  </si>
  <si>
    <t>四街道市</t>
  </si>
  <si>
    <t>八街市</t>
  </si>
  <si>
    <t>山武郡のうち山武町、芝山町</t>
  </si>
  <si>
    <t>印旛郡のうち酒々井町、冨里町、印旛村、本埜村、栄町</t>
  </si>
  <si>
    <t>横須賀市</t>
  </si>
  <si>
    <t>逗子市</t>
  </si>
  <si>
    <t>三浦市</t>
  </si>
  <si>
    <t>三浦郡</t>
  </si>
  <si>
    <t>伊東市</t>
  </si>
  <si>
    <t>下田市</t>
  </si>
  <si>
    <t>加茂郡のうち東伊豆町、河津町、南伊豆町</t>
  </si>
  <si>
    <t>徳島市</t>
  </si>
  <si>
    <t>鳴門市</t>
  </si>
  <si>
    <t>小松島市</t>
  </si>
  <si>
    <t>阿南市</t>
  </si>
  <si>
    <t>勝浦郡</t>
  </si>
  <si>
    <t>名東郡</t>
  </si>
  <si>
    <t>名西郡</t>
  </si>
  <si>
    <t>那賀郡のうち那賀川町、羽ノ浦町</t>
  </si>
  <si>
    <t>板野郡</t>
  </si>
  <si>
    <t>阿波郡</t>
  </si>
  <si>
    <t>麻植郡</t>
  </si>
  <si>
    <t>美馬郡</t>
  </si>
  <si>
    <t>三好郡のうち井川町、三加茂町、東祖谷山村、西祖谷山村</t>
  </si>
  <si>
    <t>宿毛市</t>
  </si>
  <si>
    <t>長岡郡</t>
  </si>
  <si>
    <t>土佐郡のうち鏡村、土佐山村、土佐町</t>
  </si>
  <si>
    <t>吾川郡のうち伊野町、吾川村、吾北村</t>
  </si>
  <si>
    <t>越智町</t>
  </si>
  <si>
    <t>高岡郡のうち佐川町、越智町、梼原町、大野見村、東津野村、葉山村、仁淀村、日高村</t>
  </si>
  <si>
    <t>幡多郡のうち大正町、大月町、十和村、西土佐村、三原村</t>
  </si>
  <si>
    <t>福江市</t>
  </si>
  <si>
    <t>南松浦郡のうち富江町、玉之浦町、三井楽町、岐宿町、奈留町</t>
  </si>
  <si>
    <t>宮崎市</t>
  </si>
  <si>
    <t>都城市</t>
  </si>
  <si>
    <t>日南市</t>
  </si>
  <si>
    <t>小林市</t>
  </si>
  <si>
    <t>串間市</t>
  </si>
  <si>
    <t>えびの市</t>
  </si>
  <si>
    <t>宮崎郡</t>
  </si>
  <si>
    <t>南那珂郡</t>
  </si>
  <si>
    <t>北諸県郡</t>
  </si>
  <si>
    <t>東諸県郡</t>
  </si>
  <si>
    <t>西諸県郡のうち高原町、野尻町</t>
  </si>
  <si>
    <t>鹿児島県</t>
  </si>
  <si>
    <t>川内市</t>
  </si>
  <si>
    <t>阿久根市</t>
  </si>
  <si>
    <t>出水市</t>
  </si>
  <si>
    <t>大口市</t>
  </si>
  <si>
    <t>国分市</t>
  </si>
  <si>
    <t>鹿児島郡の吉田町</t>
  </si>
  <si>
    <t>薩摩郡のうち樋脇町、入来町、東郷町、宮之城町、鶴田町、薩摩町、祁答院町</t>
  </si>
  <si>
    <t>出水郡</t>
  </si>
  <si>
    <t>伊佐郡</t>
  </si>
  <si>
    <t>蛤良郡</t>
  </si>
  <si>
    <t>曽於郡</t>
  </si>
  <si>
    <t>銚子市</t>
  </si>
  <si>
    <t>館山市</t>
  </si>
  <si>
    <t>木更津市</t>
  </si>
  <si>
    <t>茂原市</t>
  </si>
  <si>
    <t>東金市</t>
  </si>
  <si>
    <t>八日市場市</t>
  </si>
  <si>
    <t>旭市</t>
  </si>
  <si>
    <t>勝浦市</t>
  </si>
  <si>
    <t>市原市</t>
  </si>
  <si>
    <t>鴨川市</t>
  </si>
  <si>
    <t>君津市</t>
  </si>
  <si>
    <t>富津市</t>
  </si>
  <si>
    <t>袖ヶ浦市</t>
  </si>
  <si>
    <t>海上郡</t>
  </si>
  <si>
    <t>匝瑳郡</t>
  </si>
  <si>
    <t>長生郡</t>
  </si>
  <si>
    <t>夷隅郡</t>
  </si>
  <si>
    <t>安房郡</t>
  </si>
  <si>
    <t>山武郡のうち大網白里町、九十九里町、成東町、蓮沼村、松尾町、横芝町</t>
  </si>
  <si>
    <t>（５）</t>
  </si>
  <si>
    <t>３８</t>
  </si>
  <si>
    <t>大島町</t>
  </si>
  <si>
    <t>利島村</t>
  </si>
  <si>
    <t>新島村</t>
  </si>
  <si>
    <t>神津島村</t>
  </si>
  <si>
    <t>三宅村</t>
  </si>
  <si>
    <t>御蔵島村</t>
  </si>
  <si>
    <t>那賀郡のうち鷲敷町、相生町、上那賀町、木沢村、木頭村</t>
  </si>
  <si>
    <t>高知市</t>
  </si>
  <si>
    <t>安芸市</t>
  </si>
  <si>
    <t>南国市</t>
  </si>
  <si>
    <t>土佐市</t>
  </si>
  <si>
    <t>須崎市</t>
  </si>
  <si>
    <t>中村市</t>
  </si>
  <si>
    <t>土佐清水市</t>
  </si>
  <si>
    <t>安芸郡のうち馬路村、芸西村</t>
  </si>
  <si>
    <t>香美郡</t>
  </si>
  <si>
    <t>吾川郡のうち春野町</t>
  </si>
  <si>
    <t>高岡郡のうち中土佐町、窪川町</t>
  </si>
  <si>
    <t>幡多郡のうち佐賀町、大方町</t>
  </si>
  <si>
    <t>鹿児島市</t>
  </si>
  <si>
    <t>鹿屋市</t>
  </si>
  <si>
    <t>串木野市</t>
  </si>
  <si>
    <t>垂水市</t>
  </si>
  <si>
    <t>鹿児島郡のうち桜島町</t>
  </si>
  <si>
    <t>肝属郡のうち串良町、東串良町、高山町、吾平町、内之浦町、大根占町</t>
  </si>
  <si>
    <t>日置郡のうち市来町、東市来町、伊集院町、松元町、郡山町、日吉町、吹上町</t>
  </si>
  <si>
    <t>（６）</t>
  </si>
  <si>
    <t>４０</t>
  </si>
  <si>
    <t>室戸市</t>
  </si>
  <si>
    <t>安芸郡のうち東洋町、奈半利町、田野町、安田町、北川町</t>
  </si>
  <si>
    <t>枕崎市</t>
  </si>
  <si>
    <t>指宿市</t>
  </si>
  <si>
    <t>加世田市</t>
  </si>
  <si>
    <t>西之表市</t>
  </si>
  <si>
    <t>揖宿郡</t>
  </si>
  <si>
    <t>日置郡のうち金峰町</t>
  </si>
  <si>
    <t>薩摩郡のうち里村、上甑村、下甑村、鹿島村</t>
  </si>
  <si>
    <t>肝属郡のうち根占町、田代町、佐多町</t>
  </si>
  <si>
    <t>（７）</t>
  </si>
  <si>
    <t>４２</t>
  </si>
  <si>
    <t>八丈町</t>
  </si>
  <si>
    <t>青ケ島町</t>
  </si>
  <si>
    <t>小笠原村</t>
  </si>
  <si>
    <t>熊毛郡のうち中種子町、南種子町</t>
  </si>
  <si>
    <t>（８）</t>
  </si>
  <si>
    <t>４４</t>
  </si>
  <si>
    <t>鹿児島郡のうち三島村</t>
  </si>
  <si>
    <t>熊毛郡のうち上屋久町、屋久町</t>
  </si>
  <si>
    <t>（９）</t>
  </si>
  <si>
    <t>４６</t>
  </si>
  <si>
    <t>名瀬市</t>
  </si>
  <si>
    <t>鹿児島郡のうち十島村</t>
  </si>
  <si>
    <t>大島郡</t>
  </si>
  <si>
    <t>沖縄県</t>
  </si>
  <si>
    <t>［都道府県別］　各地の基準風速Ｖ0(m/sec) 一覧表</t>
  </si>
  <si>
    <t>地方</t>
  </si>
  <si>
    <t>下記に掲げる以外の北海道地方の地域</t>
  </si>
  <si>
    <t>下記に掲げる以外の東北地方の地域</t>
  </si>
  <si>
    <t>東北</t>
  </si>
  <si>
    <t>下記に掲げる以外の関東地方の地域</t>
  </si>
  <si>
    <t>関東</t>
  </si>
  <si>
    <t>下記に掲げる以外の中部・甲信越地方の地域</t>
  </si>
  <si>
    <t>中部</t>
  </si>
  <si>
    <t>甲信越</t>
  </si>
  <si>
    <t>下記に掲げる以外の関西地方の地域</t>
  </si>
  <si>
    <t>関西</t>
  </si>
  <si>
    <t>下記に掲げる以外の中国地方の地域</t>
  </si>
  <si>
    <t>中国</t>
  </si>
  <si>
    <t>下記に掲げる以外の四国地方の地域</t>
  </si>
  <si>
    <t>四国</t>
  </si>
  <si>
    <t>下記に掲げる以外の九州・沖縄地方の地域</t>
  </si>
  <si>
    <t>九州</t>
  </si>
  <si>
    <t>沖縄</t>
  </si>
  <si>
    <t>　</t>
  </si>
  <si>
    <t>屋根勾配</t>
  </si>
  <si>
    <t>゜）</t>
  </si>
  <si>
    <t>地表面粗度区分</t>
  </si>
  <si>
    <t>α</t>
  </si>
  <si>
    <t>Ⅰ</t>
  </si>
  <si>
    <t>Ⅱ</t>
  </si>
  <si>
    <t>Ⅲ</t>
  </si>
  <si>
    <t>Ⅳ</t>
  </si>
  <si>
    <t>使用屋根材名</t>
    <phoneticPr fontId="13"/>
  </si>
  <si>
    <t>地表面粗度区分</t>
    <phoneticPr fontId="13"/>
  </si>
  <si>
    <t>← 自動計算されます。（屋根勾配を角度入力したい場合は、この欄に角度を直接入力します。）</t>
    <phoneticPr fontId="13"/>
  </si>
  <si>
    <t>表3　切妻屋根面、片流れ屋根面及びのこぎり屋根面の負のピーク外圧係数</t>
  </si>
  <si>
    <t>＜平成12年建設省告示1458号からの抜粋＞</t>
    <rPh sb="19" eb="21">
      <t>バッスイ</t>
    </rPh>
    <phoneticPr fontId="13"/>
  </si>
  <si>
    <t>［屋根面の部位］</t>
    <rPh sb="1" eb="3">
      <t>ヤネ</t>
    </rPh>
    <rPh sb="3" eb="4">
      <t>メン</t>
    </rPh>
    <rPh sb="5" eb="7">
      <t>ブイ</t>
    </rPh>
    <phoneticPr fontId="13"/>
  </si>
  <si>
    <t>地表面粗度区分Ⅰ、Ⅱ又はⅣ以外の区域</t>
  </si>
  <si>
    <t>［地表面粗度区分］</t>
    <phoneticPr fontId="13"/>
  </si>
  <si>
    <t>＜平成12年建設省告示1454号からの抜粋＞</t>
    <rPh sb="19" eb="21">
      <t>バッスイ</t>
    </rPh>
    <phoneticPr fontId="13"/>
  </si>
  <si>
    <t>平成12年建設省告示1454号抜粋部</t>
    <rPh sb="17" eb="18">
      <t>ブ</t>
    </rPh>
    <phoneticPr fontId="13"/>
  </si>
  <si>
    <t>＜耐風検討書作成に必要な項目の入力表＞</t>
    <rPh sb="1" eb="3">
      <t>タイフウ</t>
    </rPh>
    <rPh sb="3" eb="6">
      <t>ケントウショ</t>
    </rPh>
    <rPh sb="6" eb="8">
      <t>サクセイ</t>
    </rPh>
    <rPh sb="17" eb="18">
      <t>ヒョウ</t>
    </rPh>
    <phoneticPr fontId="13"/>
  </si>
  <si>
    <t>建築物の高さ
（屋根頂部高さ）</t>
    <rPh sb="0" eb="3">
      <t>ケンチクブツ</t>
    </rPh>
    <rPh sb="4" eb="5">
      <t>タカ</t>
    </rPh>
    <rPh sb="8" eb="10">
      <t>ヤネ</t>
    </rPh>
    <rPh sb="10" eb="12">
      <t>チョウブ</t>
    </rPh>
    <phoneticPr fontId="13"/>
  </si>
  <si>
    <t>軒の高さ</t>
    <phoneticPr fontId="13"/>
  </si>
  <si>
    <t>＜使用についての注意＞</t>
    <rPh sb="1" eb="3">
      <t>シヨウ</t>
    </rPh>
    <rPh sb="8" eb="10">
      <t>チュウイ</t>
    </rPh>
    <phoneticPr fontId="13"/>
  </si>
  <si>
    <t>必要事項の入力の仕方については「１．入力シート」ワークシートの記載手順に従って下さい。</t>
    <rPh sb="0" eb="2">
      <t>ヒツヨウ</t>
    </rPh>
    <rPh sb="2" eb="4">
      <t>ジコウ</t>
    </rPh>
    <rPh sb="5" eb="7">
      <t>ニュウリョク</t>
    </rPh>
    <rPh sb="8" eb="10">
      <t>シカタ</t>
    </rPh>
    <rPh sb="18" eb="20">
      <t>ニュウリョク</t>
    </rPh>
    <rPh sb="31" eb="33">
      <t>キサイ</t>
    </rPh>
    <rPh sb="33" eb="35">
      <t>テジュン</t>
    </rPh>
    <rPh sb="36" eb="37">
      <t>シタガ</t>
    </rPh>
    <rPh sb="39" eb="40">
      <t>クダ</t>
    </rPh>
    <phoneticPr fontId="13"/>
  </si>
  <si>
    <t>＜改定履歴＞</t>
    <rPh sb="1" eb="3">
      <t>カイテイ</t>
    </rPh>
    <rPh sb="3" eb="5">
      <t>リレキ</t>
    </rPh>
    <phoneticPr fontId="13"/>
  </si>
  <si>
    <t>第１版作成</t>
    <rPh sb="0" eb="1">
      <t>ダイ</t>
    </rPh>
    <rPh sb="2" eb="3">
      <t>ハン</t>
    </rPh>
    <rPh sb="3" eb="5">
      <t>サクセイ</t>
    </rPh>
    <phoneticPr fontId="13"/>
  </si>
  <si>
    <t>下記入力表の</t>
    <rPh sb="0" eb="2">
      <t>カキ</t>
    </rPh>
    <rPh sb="2" eb="4">
      <t>ニュウリョク</t>
    </rPh>
    <rPh sb="4" eb="5">
      <t>ヒョウ</t>
    </rPh>
    <phoneticPr fontId="13"/>
  </si>
  <si>
    <t>第２版作成</t>
    <rPh sb="0" eb="1">
      <t>ダイ</t>
    </rPh>
    <rPh sb="2" eb="3">
      <t>ハン</t>
    </rPh>
    <rPh sb="3" eb="5">
      <t>サクセイ</t>
    </rPh>
    <phoneticPr fontId="13"/>
  </si>
  <si>
    <t>＜「耐風性検討書」の作成手順＞</t>
    <rPh sb="2" eb="4">
      <t>タイフウ</t>
    </rPh>
    <rPh sb="4" eb="5">
      <t>セイ</t>
    </rPh>
    <rPh sb="5" eb="8">
      <t>ケントウショ</t>
    </rPh>
    <rPh sb="10" eb="12">
      <t>サクセイ</t>
    </rPh>
    <rPh sb="12" eb="14">
      <t>テジュン</t>
    </rPh>
    <phoneticPr fontId="13"/>
  </si>
  <si>
    <t>３．</t>
  </si>
  <si>
    <t>下表に入力してください。</t>
  </si>
  <si>
    <t>使用環境（パソコン、プリンター、アプリケーションソフト等）により正常に作動しないことがあります。</t>
    <rPh sb="0" eb="2">
      <t>シヨウ</t>
    </rPh>
    <rPh sb="2" eb="4">
      <t>カンキョウ</t>
    </rPh>
    <rPh sb="27" eb="28">
      <t>ナド</t>
    </rPh>
    <rPh sb="32" eb="34">
      <t>セイジョウ</t>
    </rPh>
    <rPh sb="35" eb="37">
      <t>サドウ</t>
    </rPh>
    <phoneticPr fontId="13"/>
  </si>
  <si>
    <t>この風圧力計算シートをご使用して生じた結果に対して、弊社は一切責任を負いかねますのでご了承願います。</t>
    <rPh sb="2" eb="3">
      <t>カゼ</t>
    </rPh>
    <rPh sb="3" eb="5">
      <t>アツリョク</t>
    </rPh>
    <rPh sb="5" eb="7">
      <t>ケイサン</t>
    </rPh>
    <rPh sb="12" eb="14">
      <t>シヨウ</t>
    </rPh>
    <rPh sb="16" eb="17">
      <t>ショウ</t>
    </rPh>
    <rPh sb="19" eb="21">
      <t>ケッカ</t>
    </rPh>
    <rPh sb="22" eb="23">
      <t>タイ</t>
    </rPh>
    <rPh sb="26" eb="28">
      <t>ヘイシャ</t>
    </rPh>
    <rPh sb="29" eb="31">
      <t>イッサイ</t>
    </rPh>
    <rPh sb="34" eb="35">
      <t>オ</t>
    </rPh>
    <rPh sb="43" eb="45">
      <t>リョウショウ</t>
    </rPh>
    <rPh sb="45" eb="46">
      <t>ネガ</t>
    </rPh>
    <phoneticPr fontId="13"/>
  </si>
  <si>
    <r>
      <t>まず次のワークシート</t>
    </r>
    <r>
      <rPr>
        <b/>
        <sz val="11"/>
        <color indexed="12"/>
        <rFont val="ＭＳ Ｐゴシック"/>
        <family val="3"/>
        <charset val="128"/>
      </rPr>
      <t>「１．入力シート」で計算に必要な事項を入力</t>
    </r>
    <r>
      <rPr>
        <sz val="11"/>
        <color indexed="8"/>
        <rFont val="ＭＳ Ｐゴシック"/>
        <family val="3"/>
        <charset val="128"/>
      </rPr>
      <t>してください。</t>
    </r>
    <rPh sb="2" eb="3">
      <t>ツギ</t>
    </rPh>
    <rPh sb="13" eb="15">
      <t>ニュウリョク</t>
    </rPh>
    <rPh sb="20" eb="22">
      <t>ケイサン</t>
    </rPh>
    <rPh sb="23" eb="25">
      <t>ヒツヨウ</t>
    </rPh>
    <rPh sb="26" eb="28">
      <t>ジコウ</t>
    </rPh>
    <rPh sb="29" eb="31">
      <t>ニュウリョク</t>
    </rPh>
    <phoneticPr fontId="13"/>
  </si>
  <si>
    <t>第３版作成</t>
    <rPh sb="0" eb="1">
      <t>ダイ</t>
    </rPh>
    <rPh sb="2" eb="3">
      <t>ハン</t>
    </rPh>
    <rPh sb="3" eb="5">
      <t>サクセイ</t>
    </rPh>
    <phoneticPr fontId="13"/>
  </si>
  <si>
    <t>以上</t>
    <rPh sb="0" eb="2">
      <t>イジョウ</t>
    </rPh>
    <phoneticPr fontId="13"/>
  </si>
  <si>
    <t>（国土交通省告示内容が変更されていないため）</t>
    <rPh sb="1" eb="3">
      <t>コクド</t>
    </rPh>
    <rPh sb="3" eb="6">
      <t>コウツウショウ</t>
    </rPh>
    <rPh sb="6" eb="8">
      <t>コクジ</t>
    </rPh>
    <rPh sb="8" eb="10">
      <t>ナイヨウ</t>
    </rPh>
    <rPh sb="11" eb="13">
      <t>ヘンコウ</t>
    </rPh>
    <phoneticPr fontId="13"/>
  </si>
  <si>
    <t>← 自動計算されます。
      （建築物の高さと軒の高さの平均）</t>
    <rPh sb="19" eb="22">
      <t>ケンチクブツ</t>
    </rPh>
    <rPh sb="23" eb="24">
      <t>タカ</t>
    </rPh>
    <rPh sb="26" eb="27">
      <t>ノキ</t>
    </rPh>
    <rPh sb="28" eb="29">
      <t>タカ</t>
    </rPh>
    <rPh sb="31" eb="33">
      <t>ヘイキン</t>
    </rPh>
    <phoneticPr fontId="13"/>
  </si>
  <si>
    <t>屋根材種類</t>
    <rPh sb="0" eb="2">
      <t>ヤネ</t>
    </rPh>
    <rPh sb="2" eb="3">
      <t>ザイ</t>
    </rPh>
    <rPh sb="3" eb="5">
      <t>シュルイ</t>
    </rPh>
    <phoneticPr fontId="13"/>
  </si>
  <si>
    <t>適用勾配</t>
    <rPh sb="0" eb="2">
      <t>テキヨウ</t>
    </rPh>
    <rPh sb="2" eb="4">
      <t>コウバイ</t>
    </rPh>
    <phoneticPr fontId="13"/>
  </si>
  <si>
    <t>Ｚb</t>
    <phoneticPr fontId="13"/>
  </si>
  <si>
    <t>第４版作成</t>
    <rPh sb="0" eb="1">
      <t>ダイ</t>
    </rPh>
    <rPh sb="2" eb="3">
      <t>ハン</t>
    </rPh>
    <rPh sb="3" eb="5">
      <t>サクセイ</t>
    </rPh>
    <phoneticPr fontId="13"/>
  </si>
  <si>
    <t>Ｅｒ計算式バグ訂正（H≦Ｚbについて）</t>
    <rPh sb="2" eb="4">
      <t>ケイサン</t>
    </rPh>
    <rPh sb="4" eb="5">
      <t>シキ</t>
    </rPh>
    <rPh sb="7" eb="9">
      <t>テイセイ</t>
    </rPh>
    <phoneticPr fontId="13"/>
  </si>
  <si>
    <t>ケイミュー株式会社</t>
    <rPh sb="5" eb="9">
      <t>カブシキガイシャ</t>
    </rPh>
    <phoneticPr fontId="13"/>
  </si>
  <si>
    <t>この風圧力計算シートの一切の権利はケイミュー（株）のみが有します。</t>
    <rPh sb="11" eb="13">
      <t>イッサイ</t>
    </rPh>
    <rPh sb="14" eb="16">
      <t>ケンリ</t>
    </rPh>
    <rPh sb="23" eb="24">
      <t>カブ</t>
    </rPh>
    <rPh sb="28" eb="29">
      <t>ユウ</t>
    </rPh>
    <phoneticPr fontId="13"/>
  </si>
  <si>
    <t>平部</t>
    <rPh sb="0" eb="1">
      <t>ヒラ</t>
    </rPh>
    <rPh sb="1" eb="2">
      <t>ブ</t>
    </rPh>
    <phoneticPr fontId="13"/>
  </si>
  <si>
    <t>外周部</t>
    <rPh sb="0" eb="2">
      <t>ガイシュウ</t>
    </rPh>
    <rPh sb="2" eb="3">
      <t>ブ</t>
    </rPh>
    <phoneticPr fontId="13"/>
  </si>
  <si>
    <t>隅角部</t>
    <rPh sb="0" eb="1">
      <t>スミ</t>
    </rPh>
    <rPh sb="1" eb="2">
      <t>カド</t>
    </rPh>
    <rPh sb="2" eb="3">
      <t>ブ</t>
    </rPh>
    <phoneticPr fontId="13"/>
  </si>
  <si>
    <t>棟端部</t>
    <rPh sb="0" eb="1">
      <t>ムネ</t>
    </rPh>
    <rPh sb="1" eb="2">
      <t>ハシ</t>
    </rPh>
    <rPh sb="2" eb="3">
      <t>ブ</t>
    </rPh>
    <phoneticPr fontId="13"/>
  </si>
  <si>
    <t>部位</t>
    <rPh sb="0" eb="2">
      <t>ブイ</t>
    </rPh>
    <phoneticPr fontId="13"/>
  </si>
  <si>
    <t>この風圧力計算シートは建築基準法、平成12年建設省告示第1454号、第1458号に基づいて作成したものです。</t>
    <rPh sb="2" eb="4">
      <t>フウアツ</t>
    </rPh>
    <rPh sb="4" eb="5">
      <t>リョク</t>
    </rPh>
    <rPh sb="5" eb="7">
      <t>ケイサン</t>
    </rPh>
    <rPh sb="11" eb="16">
      <t>ケンチクキジュンホウ</t>
    </rPh>
    <rPh sb="34" eb="35">
      <t>ダイ</t>
    </rPh>
    <rPh sb="41" eb="42">
      <t>モト</t>
    </rPh>
    <rPh sb="45" eb="47">
      <t>サクセイ</t>
    </rPh>
    <phoneticPr fontId="13"/>
  </si>
  <si>
    <t>（参照１，２）基準風速表は平成12年建設省告示第1454号に基づいて作成したものです。</t>
    <rPh sb="1" eb="3">
      <t>サンショウ</t>
    </rPh>
    <rPh sb="7" eb="9">
      <t>キジュン</t>
    </rPh>
    <rPh sb="9" eb="11">
      <t>フウソク</t>
    </rPh>
    <rPh sb="11" eb="12">
      <t>ヒョウ</t>
    </rPh>
    <rPh sb="23" eb="24">
      <t>ダイ</t>
    </rPh>
    <rPh sb="30" eb="31">
      <t>モト</t>
    </rPh>
    <rPh sb="34" eb="36">
      <t>サクセイ</t>
    </rPh>
    <phoneticPr fontId="13"/>
  </si>
  <si>
    <t>平成12年建設省告示第1454号(H12.5.31)以降の市町村合併については対応していません。</t>
    <rPh sb="10" eb="11">
      <t>ダイ</t>
    </rPh>
    <rPh sb="26" eb="28">
      <t>イコウ</t>
    </rPh>
    <rPh sb="29" eb="32">
      <t>シチョウソン</t>
    </rPh>
    <rPh sb="32" eb="34">
      <t>ガッペイ</t>
    </rPh>
    <rPh sb="39" eb="41">
      <t>タイオウ</t>
    </rPh>
    <phoneticPr fontId="13"/>
  </si>
  <si>
    <t>対象建築物の地域名については、平成12年時点の市町村名を確認してください。</t>
    <rPh sb="0" eb="2">
      <t>タイショウ</t>
    </rPh>
    <rPh sb="2" eb="5">
      <t>ケンチクブツ</t>
    </rPh>
    <rPh sb="6" eb="9">
      <t>チイキメイ</t>
    </rPh>
    <rPh sb="15" eb="17">
      <t>ヘイセイ</t>
    </rPh>
    <rPh sb="19" eb="20">
      <t>ネン</t>
    </rPh>
    <rPh sb="20" eb="22">
      <t>ジテン</t>
    </rPh>
    <rPh sb="23" eb="26">
      <t>シチョウソン</t>
    </rPh>
    <rPh sb="26" eb="27">
      <t>メイ</t>
    </rPh>
    <rPh sb="28" eb="30">
      <t>カクニン</t>
    </rPh>
    <phoneticPr fontId="13"/>
  </si>
  <si>
    <t>：平成12年建設省告示第1454号第2に規定する基準風速の数値</t>
    <rPh sb="11" eb="12">
      <t>ダイ</t>
    </rPh>
    <phoneticPr fontId="13"/>
  </si>
  <si>
    <t>２．【耐風性検討書・出力用】様式変更、計算説明等追記</t>
    <rPh sb="14" eb="16">
      <t>ヨウシキ</t>
    </rPh>
    <rPh sb="16" eb="18">
      <t>ヘンコウ</t>
    </rPh>
    <rPh sb="19" eb="21">
      <t>ケイサン</t>
    </rPh>
    <rPh sb="21" eb="23">
      <t>セツメイ</t>
    </rPh>
    <rPh sb="23" eb="24">
      <t>ナド</t>
    </rPh>
    <rPh sb="24" eb="26">
      <t>ツイキ</t>
    </rPh>
    <phoneticPr fontId="13"/>
  </si>
  <si>
    <t>（単位：m）</t>
    <rPh sb="1" eb="3">
      <t>タンイ</t>
    </rPh>
    <phoneticPr fontId="13"/>
  </si>
  <si>
    <t>Ｈ</t>
    <phoneticPr fontId="13"/>
  </si>
  <si>
    <t>Ｚb</t>
    <phoneticPr fontId="13"/>
  </si>
  <si>
    <t>Ｅr</t>
    <phoneticPr fontId="13"/>
  </si>
  <si>
    <r>
      <t>Ｚ</t>
    </r>
    <r>
      <rPr>
        <vertAlign val="subscript"/>
        <sz val="11"/>
        <rFont val="ＭＳ Ｐゴシック"/>
        <family val="3"/>
        <charset val="128"/>
      </rPr>
      <t>G</t>
    </r>
    <phoneticPr fontId="13"/>
  </si>
  <si>
    <t>＜表1＞</t>
    <rPh sb="1" eb="2">
      <t>ヒョウ</t>
    </rPh>
    <phoneticPr fontId="13"/>
  </si>
  <si>
    <t>：地表面近くで風速を一定とする高さ（表1参照）</t>
    <rPh sb="1" eb="4">
      <t>チヒョウメン</t>
    </rPh>
    <rPh sb="4" eb="5">
      <t>チカ</t>
    </rPh>
    <rPh sb="7" eb="9">
      <t>フウソク</t>
    </rPh>
    <rPh sb="10" eb="12">
      <t>イッテイ</t>
    </rPh>
    <rPh sb="15" eb="16">
      <t>タカ</t>
    </rPh>
    <phoneticPr fontId="13"/>
  </si>
  <si>
    <t>：地表面の影響を受けない高さ（表1参照）</t>
    <rPh sb="1" eb="4">
      <t>チヒョウメン</t>
    </rPh>
    <rPh sb="5" eb="7">
      <t>エイキョウ</t>
    </rPh>
    <rPh sb="8" eb="9">
      <t>ウ</t>
    </rPh>
    <rPh sb="12" eb="13">
      <t>タカ</t>
    </rPh>
    <phoneticPr fontId="13"/>
  </si>
  <si>
    <t>：平均風速の高さ方向の分布を示す係数（表1参照）</t>
    <rPh sb="1" eb="3">
      <t>ヘイキン</t>
    </rPh>
    <rPh sb="3" eb="5">
      <t>フウソク</t>
    </rPh>
    <rPh sb="6" eb="7">
      <t>タカ</t>
    </rPh>
    <rPh sb="8" eb="10">
      <t>ホウコウ</t>
    </rPh>
    <rPh sb="11" eb="13">
      <t>ブンプ</t>
    </rPh>
    <rPh sb="14" eb="15">
      <t>シメ</t>
    </rPh>
    <rPh sb="16" eb="18">
      <t>ケイスウ</t>
    </rPh>
    <phoneticPr fontId="13"/>
  </si>
  <si>
    <t>Ｃpe×Ｇpe</t>
    <phoneticPr fontId="13"/>
  </si>
  <si>
    <t>θ</t>
    <phoneticPr fontId="13"/>
  </si>
  <si>
    <t>Ｃpe</t>
    <phoneticPr fontId="13"/>
  </si>
  <si>
    <t>10度</t>
    <rPh sb="2" eb="3">
      <t>ド</t>
    </rPh>
    <phoneticPr fontId="13"/>
  </si>
  <si>
    <t>30度</t>
    <rPh sb="2" eb="3">
      <t>ド</t>
    </rPh>
    <phoneticPr fontId="13"/>
  </si>
  <si>
    <t>45度</t>
    <rPh sb="2" eb="3">
      <t>ド</t>
    </rPh>
    <phoneticPr fontId="13"/>
  </si>
  <si>
    <t>90度</t>
    <rPh sb="2" eb="3">
      <t>ド</t>
    </rPh>
    <phoneticPr fontId="13"/>
  </si>
  <si>
    <t>Ｈ</t>
    <phoneticPr fontId="13"/>
  </si>
  <si>
    <t>地表面粗度区分</t>
    <rPh sb="0" eb="3">
      <t>チヒョウメン</t>
    </rPh>
    <rPh sb="3" eb="4">
      <t>ソ</t>
    </rPh>
    <rPh sb="4" eb="5">
      <t>ド</t>
    </rPh>
    <rPh sb="5" eb="7">
      <t>クブン</t>
    </rPh>
    <phoneticPr fontId="13"/>
  </si>
  <si>
    <t>Ⅰ</t>
    <phoneticPr fontId="13"/>
  </si>
  <si>
    <t>Ⅱ</t>
    <phoneticPr fontId="13"/>
  </si>
  <si>
    <t>Ⅲ及びⅣ</t>
    <rPh sb="1" eb="2">
      <t>オヨ</t>
    </rPh>
    <phoneticPr fontId="13"/>
  </si>
  <si>
    <t>(3)</t>
    <phoneticPr fontId="13"/>
  </si>
  <si>
    <t>(2)</t>
    <phoneticPr fontId="13"/>
  </si>
  <si>
    <t>(1)</t>
    <phoneticPr fontId="13"/>
  </si>
  <si>
    <t>5以下の場合</t>
    <rPh sb="1" eb="3">
      <t>イカ</t>
    </rPh>
    <rPh sb="4" eb="6">
      <t>バアイ</t>
    </rPh>
    <phoneticPr fontId="13"/>
  </si>
  <si>
    <t>5を超え、40未満の場合</t>
    <rPh sb="2" eb="3">
      <t>コ</t>
    </rPh>
    <rPh sb="7" eb="9">
      <t>ミマン</t>
    </rPh>
    <rPh sb="10" eb="12">
      <t>バアイ</t>
    </rPh>
    <phoneticPr fontId="13"/>
  </si>
  <si>
    <t>40以上の場合</t>
    <rPh sb="2" eb="4">
      <t>イジョウ</t>
    </rPh>
    <rPh sb="5" eb="7">
      <t>バアイ</t>
    </rPh>
    <phoneticPr fontId="13"/>
  </si>
  <si>
    <t>(1)と(3)とに掲げる数値を直線的に補間した数値</t>
    <rPh sb="9" eb="10">
      <t>カカ</t>
    </rPh>
    <rPh sb="12" eb="14">
      <t>スウチ</t>
    </rPh>
    <rPh sb="15" eb="18">
      <t>チョクセンテキ</t>
    </rPh>
    <rPh sb="19" eb="21">
      <t>ホカン</t>
    </rPh>
    <rPh sb="23" eb="25">
      <t>スウチ</t>
    </rPh>
    <phoneticPr fontId="13"/>
  </si>
  <si>
    <t>＜表2＞　切妻屋根面、片流れ屋根面及びのこぎり屋根面の正のＣpe</t>
    <rPh sb="1" eb="2">
      <t>ヒョウ</t>
    </rPh>
    <rPh sb="5" eb="7">
      <t>キリヅマ</t>
    </rPh>
    <rPh sb="7" eb="9">
      <t>ヤネ</t>
    </rPh>
    <rPh sb="9" eb="10">
      <t>メン</t>
    </rPh>
    <rPh sb="11" eb="12">
      <t>カタ</t>
    </rPh>
    <rPh sb="12" eb="13">
      <t>ナガ</t>
    </rPh>
    <rPh sb="14" eb="16">
      <t>ヤネ</t>
    </rPh>
    <rPh sb="16" eb="17">
      <t>メン</t>
    </rPh>
    <rPh sb="17" eb="18">
      <t>オヨ</t>
    </rPh>
    <rPh sb="23" eb="25">
      <t>ヤネ</t>
    </rPh>
    <rPh sb="25" eb="26">
      <t>メン</t>
    </rPh>
    <rPh sb="27" eb="28">
      <t>セイ</t>
    </rPh>
    <phoneticPr fontId="13"/>
  </si>
  <si>
    <t>＜表3＞　屋根面の正圧部のＧpe</t>
    <rPh sb="1" eb="2">
      <t>ヒョウ</t>
    </rPh>
    <rPh sb="5" eb="7">
      <t>ヤネ</t>
    </rPh>
    <rPh sb="7" eb="8">
      <t>メン</t>
    </rPh>
    <rPh sb="9" eb="11">
      <t>セイアツ</t>
    </rPh>
    <rPh sb="11" eb="12">
      <t>ブ</t>
    </rPh>
    <phoneticPr fontId="13"/>
  </si>
  <si>
    <t>＜表4＞　切妻屋根面、片流れ屋根面及びのこぎり屋根面の負のピーク外圧係数</t>
    <rPh sb="27" eb="28">
      <t>フ</t>
    </rPh>
    <rPh sb="32" eb="34">
      <t>ガイアツ</t>
    </rPh>
    <rPh sb="34" eb="36">
      <t>ケイスウ</t>
    </rPh>
    <phoneticPr fontId="13"/>
  </si>
  <si>
    <t>の部位</t>
    <rPh sb="1" eb="3">
      <t>ブイ</t>
    </rPh>
    <phoneticPr fontId="13"/>
  </si>
  <si>
    <t>10度以下の場合</t>
    <rPh sb="2" eb="3">
      <t>ド</t>
    </rPh>
    <rPh sb="3" eb="5">
      <t>イカ</t>
    </rPh>
    <rPh sb="6" eb="8">
      <t>バアイ</t>
    </rPh>
    <phoneticPr fontId="13"/>
  </si>
  <si>
    <t>20度</t>
    <rPh sb="2" eb="3">
      <t>ド</t>
    </rPh>
    <phoneticPr fontId="13"/>
  </si>
  <si>
    <t>30度以上の場合</t>
    <rPh sb="2" eb="3">
      <t>ド</t>
    </rPh>
    <rPh sb="3" eb="5">
      <t>イジョウ</t>
    </rPh>
    <rPh sb="6" eb="8">
      <t>バアイ</t>
    </rPh>
    <phoneticPr fontId="13"/>
  </si>
  <si>
    <t xml:space="preserve"> 風圧力（Ｗ）＝平均速度圧（ｑ）×ピーク風力係数（Ｃｆ）</t>
    <rPh sb="8" eb="10">
      <t>ヘイキン</t>
    </rPh>
    <rPh sb="10" eb="12">
      <t>ソクド</t>
    </rPh>
    <rPh sb="12" eb="13">
      <t>アツ</t>
    </rPh>
    <rPh sb="20" eb="22">
      <t>フウリョク</t>
    </rPh>
    <rPh sb="22" eb="24">
      <t>ケイスウ</t>
    </rPh>
    <phoneticPr fontId="13"/>
  </si>
  <si>
    <t>（角度：</t>
    <rPh sb="1" eb="3">
      <t>カクド</t>
    </rPh>
    <phoneticPr fontId="13"/>
  </si>
  <si>
    <t>１．物件概要</t>
    <phoneticPr fontId="13"/>
  </si>
  <si>
    <t>Ｈ＝</t>
    <phoneticPr fontId="13"/>
  </si>
  <si>
    <r>
      <rPr>
        <sz val="11"/>
        <color indexed="8"/>
        <rFont val="ＭＳ Ｐゴシック"/>
        <family val="3"/>
        <charset val="128"/>
      </rPr>
      <t>）</t>
    </r>
    <r>
      <rPr>
        <vertAlign val="superscript"/>
        <sz val="11"/>
        <color indexed="8"/>
        <rFont val="ＭＳ Ｐゴシック"/>
        <family val="3"/>
        <charset val="128"/>
      </rPr>
      <t>α</t>
    </r>
    <phoneticPr fontId="13"/>
  </si>
  <si>
    <t>Ｅr＝</t>
  </si>
  <si>
    <t>1.7×（</t>
    <phoneticPr fontId="13"/>
  </si>
  <si>
    <t>ＺG＝</t>
    <phoneticPr fontId="13"/>
  </si>
  <si>
    <t>α＝</t>
    <phoneticPr fontId="13"/>
  </si>
  <si>
    <t>Ｚb＝</t>
    <phoneticPr fontId="13"/>
  </si>
  <si>
    <t>＝</t>
    <phoneticPr fontId="13"/>
  </si>
  <si>
    <t>／</t>
    <phoneticPr fontId="13"/>
  </si>
  <si>
    <r>
      <t>Ｖ</t>
    </r>
    <r>
      <rPr>
        <vertAlign val="subscript"/>
        <sz val="11"/>
        <color indexed="8"/>
        <rFont val="ＭＳ Ｐゴシック"/>
        <family val="3"/>
        <charset val="128"/>
      </rPr>
      <t>0</t>
    </r>
    <r>
      <rPr>
        <sz val="11"/>
        <color indexed="8"/>
        <rFont val="ＭＳ Ｐゴシック"/>
        <family val="3"/>
        <charset val="128"/>
      </rPr>
      <t>＝</t>
    </r>
    <phoneticPr fontId="13"/>
  </si>
  <si>
    <t>ｑ＝</t>
    <phoneticPr fontId="13"/>
  </si>
  <si>
    <r>
      <t>0.6×Ｅr</t>
    </r>
    <r>
      <rPr>
        <vertAlign val="superscript"/>
        <sz val="11"/>
        <color indexed="8"/>
        <rFont val="ＭＳ Ｐゴシック"/>
        <family val="3"/>
        <charset val="128"/>
      </rPr>
      <t>2</t>
    </r>
    <r>
      <rPr>
        <sz val="11"/>
        <color indexed="8"/>
        <rFont val="ＭＳ Ｐゴシック"/>
        <family val="3"/>
        <charset val="128"/>
      </rPr>
      <t>×Ｖ</t>
    </r>
    <r>
      <rPr>
        <vertAlign val="subscript"/>
        <sz val="11"/>
        <color indexed="8"/>
        <rFont val="ＭＳ Ｐゴシック"/>
        <family val="3"/>
        <charset val="128"/>
      </rPr>
      <t>0</t>
    </r>
    <r>
      <rPr>
        <vertAlign val="superscript"/>
        <sz val="11"/>
        <color indexed="8"/>
        <rFont val="ＭＳ Ｐゴシック"/>
        <family val="3"/>
        <charset val="128"/>
      </rPr>
      <t>2</t>
    </r>
    <phoneticPr fontId="13"/>
  </si>
  <si>
    <t>0.6×（</t>
    <phoneticPr fontId="13"/>
  </si>
  <si>
    <r>
      <t>）</t>
    </r>
    <r>
      <rPr>
        <vertAlign val="superscript"/>
        <sz val="11"/>
        <color indexed="8"/>
        <rFont val="ＭＳ Ｐゴシック"/>
        <family val="3"/>
        <charset val="128"/>
      </rPr>
      <t>2</t>
    </r>
    <r>
      <rPr>
        <sz val="11"/>
        <color indexed="8"/>
        <rFont val="ＭＳ Ｐゴシック"/>
        <family val="3"/>
        <charset val="128"/>
      </rPr>
      <t>×（</t>
    </r>
    <phoneticPr fontId="13"/>
  </si>
  <si>
    <r>
      <t>）</t>
    </r>
    <r>
      <rPr>
        <vertAlign val="superscript"/>
        <sz val="11"/>
        <color indexed="8"/>
        <rFont val="ＭＳ Ｐゴシック"/>
        <family val="3"/>
        <charset val="128"/>
      </rPr>
      <t>2</t>
    </r>
    <phoneticPr fontId="13"/>
  </si>
  <si>
    <t>N/㎡</t>
    <phoneticPr fontId="13"/>
  </si>
  <si>
    <t>）</t>
    <phoneticPr fontId="13"/>
  </si>
  <si>
    <t>：ピーク内圧係数 （表5に規定する数値）</t>
    <phoneticPr fontId="13"/>
  </si>
  <si>
    <t>閉鎖型の建築物</t>
    <rPh sb="0" eb="3">
      <t>ヘイサガタ</t>
    </rPh>
    <rPh sb="4" eb="6">
      <t>ケンチク</t>
    </rPh>
    <rPh sb="6" eb="7">
      <t>ブツ</t>
    </rPh>
    <phoneticPr fontId="13"/>
  </si>
  <si>
    <t>開放型の建築物</t>
    <rPh sb="0" eb="3">
      <t>カイホウガタ</t>
    </rPh>
    <rPh sb="4" eb="7">
      <t>ケンチクブツ</t>
    </rPh>
    <phoneticPr fontId="13"/>
  </si>
  <si>
    <t>ピーク外圧係数が0以上の場合</t>
    <rPh sb="3" eb="5">
      <t>ガイアツ</t>
    </rPh>
    <rPh sb="5" eb="7">
      <t>ケイスウ</t>
    </rPh>
    <rPh sb="9" eb="11">
      <t>イジョウ</t>
    </rPh>
    <rPh sb="12" eb="14">
      <t>バアイ</t>
    </rPh>
    <phoneticPr fontId="13"/>
  </si>
  <si>
    <t>ピーク外圧係数が0未満の場合</t>
    <rPh sb="3" eb="5">
      <t>ガイアツ</t>
    </rPh>
    <rPh sb="5" eb="7">
      <t>ケイスウ</t>
    </rPh>
    <rPh sb="9" eb="11">
      <t>ミマン</t>
    </rPh>
    <rPh sb="12" eb="14">
      <t>バアイ</t>
    </rPh>
    <phoneticPr fontId="13"/>
  </si>
  <si>
    <t>風上開放の場合</t>
    <rPh sb="0" eb="2">
      <t>カザカミ</t>
    </rPh>
    <rPh sb="2" eb="4">
      <t>カイホウ</t>
    </rPh>
    <rPh sb="5" eb="7">
      <t>バアイ</t>
    </rPh>
    <phoneticPr fontId="13"/>
  </si>
  <si>
    <t>風下開放の場合</t>
    <rPh sb="0" eb="2">
      <t>カザシモ</t>
    </rPh>
    <rPh sb="2" eb="4">
      <t>カイホウ</t>
    </rPh>
    <rPh sb="5" eb="7">
      <t>バアイ</t>
    </rPh>
    <phoneticPr fontId="13"/>
  </si>
  <si>
    <t>：建築物の高さと軒の高さの平均</t>
    <phoneticPr fontId="13"/>
  </si>
  <si>
    <t>＜表5＞　屋根面のピーク内圧係数</t>
    <rPh sb="1" eb="2">
      <t>ヒョウ</t>
    </rPh>
    <rPh sb="5" eb="7">
      <t>ヤネ</t>
    </rPh>
    <rPh sb="7" eb="8">
      <t>メン</t>
    </rPh>
    <rPh sb="12" eb="14">
      <t>ナイアツ</t>
    </rPh>
    <rPh sb="14" eb="16">
      <t>ケイスウ</t>
    </rPh>
    <phoneticPr fontId="13"/>
  </si>
  <si>
    <t>※表に掲げるθの値以外のθに応じたＣpeは、表に掲げる数値を</t>
    <rPh sb="1" eb="2">
      <t>ヒョウ</t>
    </rPh>
    <rPh sb="3" eb="4">
      <t>カカ</t>
    </rPh>
    <rPh sb="8" eb="9">
      <t>アタイ</t>
    </rPh>
    <rPh sb="9" eb="11">
      <t>イガイ</t>
    </rPh>
    <rPh sb="14" eb="15">
      <t>オウ</t>
    </rPh>
    <rPh sb="22" eb="23">
      <t>ヒョウ</t>
    </rPh>
    <rPh sb="24" eb="25">
      <t>カカ</t>
    </rPh>
    <rPh sb="27" eb="29">
      <t>スウチ</t>
    </rPh>
    <phoneticPr fontId="13"/>
  </si>
  <si>
    <t>　　それぞれ直線的に補間した数値とする。</t>
    <phoneticPr fontId="13"/>
  </si>
  <si>
    <t>※表に掲げるθの値以外のθに応じたピーク外圧係数は、表に掲げる数値をそれぞれ直線的に補間した数値とする。</t>
    <rPh sb="20" eb="22">
      <t>ガイアツ</t>
    </rPh>
    <rPh sb="22" eb="24">
      <t>ケイスウ</t>
    </rPh>
    <phoneticPr fontId="13"/>
  </si>
  <si>
    <t>※θが10度未満の場合は当該係数を用いた計算は省略できる。</t>
    <rPh sb="5" eb="6">
      <t>ド</t>
    </rPh>
    <rPh sb="6" eb="8">
      <t>ミマン</t>
    </rPh>
    <rPh sb="9" eb="11">
      <t>バアイ</t>
    </rPh>
    <rPh sb="12" eb="14">
      <t>トウガイ</t>
    </rPh>
    <rPh sb="14" eb="16">
      <t>ケイスウ</t>
    </rPh>
    <rPh sb="17" eb="18">
      <t>モチ</t>
    </rPh>
    <rPh sb="20" eb="22">
      <t>ケイサン</t>
    </rPh>
    <rPh sb="23" eb="25">
      <t>ショウリャク</t>
    </rPh>
    <phoneticPr fontId="13"/>
  </si>
  <si>
    <t>※θが10度以下の切妻屋根面については、当該θの値における片流れ屋根面の数値を用いる。</t>
    <rPh sb="5" eb="6">
      <t>ド</t>
    </rPh>
    <rPh sb="6" eb="8">
      <t>イカ</t>
    </rPh>
    <rPh sb="9" eb="11">
      <t>キリヅマ</t>
    </rPh>
    <rPh sb="11" eb="13">
      <t>ヤネ</t>
    </rPh>
    <rPh sb="13" eb="14">
      <t>メン</t>
    </rPh>
    <rPh sb="20" eb="22">
      <t>トウガイ</t>
    </rPh>
    <rPh sb="24" eb="25">
      <t>アタイ</t>
    </rPh>
    <rPh sb="29" eb="30">
      <t>カタ</t>
    </rPh>
    <rPh sb="30" eb="31">
      <t>ナガ</t>
    </rPh>
    <rPh sb="32" eb="34">
      <t>ヤネ</t>
    </rPh>
    <rPh sb="34" eb="35">
      <t>メン</t>
    </rPh>
    <rPh sb="36" eb="38">
      <t>スウチ</t>
    </rPh>
    <rPh sb="39" eb="40">
      <t>モチ</t>
    </rPh>
    <phoneticPr fontId="13"/>
  </si>
  <si>
    <t>正圧</t>
    <rPh sb="0" eb="2">
      <t>セイアツ</t>
    </rPh>
    <phoneticPr fontId="13"/>
  </si>
  <si>
    <t>負圧</t>
    <rPh sb="0" eb="1">
      <t>フ</t>
    </rPh>
    <rPh sb="1" eb="2">
      <t>アツ</t>
    </rPh>
    <phoneticPr fontId="13"/>
  </si>
  <si>
    <t>ピーク外圧係数</t>
    <phoneticPr fontId="13"/>
  </si>
  <si>
    <t>ピーク内圧係数</t>
    <rPh sb="3" eb="4">
      <t>ウチ</t>
    </rPh>
    <phoneticPr fontId="13"/>
  </si>
  <si>
    <t>Ｃpi×Ｇpi</t>
    <phoneticPr fontId="13"/>
  </si>
  <si>
    <t>ピーク風力係数</t>
    <rPh sb="3" eb="5">
      <t>フウリョク</t>
    </rPh>
    <rPh sb="5" eb="7">
      <t>ケイスウ</t>
    </rPh>
    <phoneticPr fontId="13"/>
  </si>
  <si>
    <t xml:space="preserve">   Ｃf＝Ｃpe×Ｇpe－Ｃpi×Ｇpi</t>
    <phoneticPr fontId="13"/>
  </si>
  <si>
    <t>Ｃf＝Ｃpe×Ｇpe－Ｃpi×Ｇpi</t>
    <phoneticPr fontId="13"/>
  </si>
  <si>
    <t>平均速度圧</t>
    <rPh sb="0" eb="2">
      <t>ヘイキン</t>
    </rPh>
    <rPh sb="2" eb="4">
      <t>ソクド</t>
    </rPh>
    <rPh sb="4" eb="5">
      <t>アツ</t>
    </rPh>
    <phoneticPr fontId="13"/>
  </si>
  <si>
    <t>風圧力</t>
    <rPh sb="0" eb="3">
      <t>フウアツリョク</t>
    </rPh>
    <phoneticPr fontId="13"/>
  </si>
  <si>
    <t>Ｗ＝ｑ×Ｃｆ</t>
    <phoneticPr fontId="13"/>
  </si>
  <si>
    <t>項目</t>
    <rPh sb="0" eb="2">
      <t>コウモク</t>
    </rPh>
    <phoneticPr fontId="13"/>
  </si>
  <si>
    <t>使用屋根材名</t>
  </si>
  <si>
    <t>（ｍ／ｓ）</t>
  </si>
  <si>
    <t>（ｍ）</t>
  </si>
  <si>
    <t>(N/㎡)</t>
    <phoneticPr fontId="13"/>
  </si>
  <si>
    <t>ＲＯＯＧＡ屋根材の
留付け工法</t>
    <rPh sb="5" eb="7">
      <t>ヤネ</t>
    </rPh>
    <rPh sb="7" eb="8">
      <t>ザイ</t>
    </rPh>
    <rPh sb="10" eb="12">
      <t>トメツ</t>
    </rPh>
    <rPh sb="13" eb="15">
      <t>コウホウ</t>
    </rPh>
    <phoneticPr fontId="13"/>
  </si>
  <si>
    <t>屋根材シリーズ名</t>
    <rPh sb="0" eb="2">
      <t>ヤネ</t>
    </rPh>
    <rPh sb="2" eb="3">
      <t>ザイ</t>
    </rPh>
    <rPh sb="7" eb="8">
      <t>メイ</t>
    </rPh>
    <phoneticPr fontId="13"/>
  </si>
  <si>
    <t>形状種別</t>
    <rPh sb="0" eb="2">
      <t>ケイジョウ</t>
    </rPh>
    <rPh sb="2" eb="4">
      <t>シュベツ</t>
    </rPh>
    <phoneticPr fontId="13"/>
  </si>
  <si>
    <t>ＲＯＯＧＡ</t>
    <phoneticPr fontId="13"/>
  </si>
  <si>
    <t>雅</t>
    <rPh sb="0" eb="1">
      <t>ミヤビ</t>
    </rPh>
    <phoneticPr fontId="13"/>
  </si>
  <si>
    <t>鉄平</t>
    <rPh sb="0" eb="2">
      <t>テッペイ</t>
    </rPh>
    <phoneticPr fontId="13"/>
  </si>
  <si>
    <t>３／１０以上</t>
    <rPh sb="4" eb="6">
      <t>イジョウ</t>
    </rPh>
    <phoneticPr fontId="13"/>
  </si>
  <si>
    <t>４／１０以上</t>
    <rPh sb="4" eb="6">
      <t>イジョウ</t>
    </rPh>
    <phoneticPr fontId="13"/>
  </si>
  <si>
    <t>この風圧力計算シートは、入力規制がかかっていませんので編集可能です。</t>
    <rPh sb="12" eb="14">
      <t>ニュウリョク</t>
    </rPh>
    <rPh sb="14" eb="16">
      <t>キセイ</t>
    </rPh>
    <rPh sb="27" eb="29">
      <t>ヘンシュウ</t>
    </rPh>
    <rPh sb="29" eb="31">
      <t>カノウ</t>
    </rPh>
    <phoneticPr fontId="13"/>
  </si>
  <si>
    <t>その他いかなる場合につきましても使用者ご自身の責任においてご使用願います。</t>
    <rPh sb="2" eb="3">
      <t>タ</t>
    </rPh>
    <rPh sb="7" eb="9">
      <t>バアイ</t>
    </rPh>
    <rPh sb="18" eb="19">
      <t>モノ</t>
    </rPh>
    <rPh sb="32" eb="33">
      <t>ネガ</t>
    </rPh>
    <phoneticPr fontId="13"/>
  </si>
  <si>
    <t>バージョン違いによる動作確認はしていません。</t>
    <rPh sb="10" eb="12">
      <t>ドウサ</t>
    </rPh>
    <rPh sb="12" eb="14">
      <t>カクニン</t>
    </rPh>
    <phoneticPr fontId="13"/>
  </si>
  <si>
    <t>バージョン違い等により正常に動作しない場合がありますのでご了承願います。</t>
    <rPh sb="11" eb="13">
      <t>セイジョウ</t>
    </rPh>
    <rPh sb="31" eb="32">
      <t>ネガ</t>
    </rPh>
    <phoneticPr fontId="13"/>
  </si>
  <si>
    <t>入出力様式全面改訂</t>
    <rPh sb="0" eb="3">
      <t>ニュウシュツリョク</t>
    </rPh>
    <rPh sb="3" eb="5">
      <t>ヨウシキ</t>
    </rPh>
    <rPh sb="5" eb="7">
      <t>ゼンメン</t>
    </rPh>
    <rPh sb="7" eb="9">
      <t>カイテイ</t>
    </rPh>
    <phoneticPr fontId="13"/>
  </si>
  <si>
    <t>欄に入力してください。</t>
    <rPh sb="0" eb="1">
      <t>ラン</t>
    </rPh>
    <rPh sb="2" eb="4">
      <t>ニュウリョク</t>
    </rPh>
    <phoneticPr fontId="13"/>
  </si>
  <si>
    <t>各項目の入力については下記注意に従ってください。</t>
    <rPh sb="0" eb="1">
      <t>カク</t>
    </rPh>
    <rPh sb="1" eb="3">
      <t>コウモク</t>
    </rPh>
    <rPh sb="4" eb="6">
      <t>ニュウリョク</t>
    </rPh>
    <rPh sb="11" eb="13">
      <t>カキ</t>
    </rPh>
    <rPh sb="13" eb="15">
      <t>チュウイ</t>
    </rPh>
    <rPh sb="16" eb="17">
      <t>シタガ</t>
    </rPh>
    <phoneticPr fontId="13"/>
  </si>
  <si>
    <r>
      <t xml:space="preserve">←選択してください。
</t>
    </r>
    <r>
      <rPr>
        <sz val="11"/>
        <color indexed="10"/>
        <rFont val="ＭＳ Ｐゴシック"/>
        <family val="3"/>
        <charset val="128"/>
      </rPr>
      <t>　　添付シートの（参照１）（参照２）基準風速表を参照してください。</t>
    </r>
    <rPh sb="13" eb="15">
      <t>テンプ</t>
    </rPh>
    <rPh sb="20" eb="22">
      <t>サンショウ</t>
    </rPh>
    <rPh sb="25" eb="27">
      <t>サンショウ</t>
    </rPh>
    <phoneticPr fontId="13"/>
  </si>
  <si>
    <r>
      <t xml:space="preserve">←選択してください。
</t>
    </r>
    <r>
      <rPr>
        <sz val="11"/>
        <color indexed="10"/>
        <rFont val="ＭＳ Ｐゴシック"/>
        <family val="3"/>
        <charset val="128"/>
      </rPr>
      <t>　　添付シートの（参照３）地表面粗度区分を参照してください。</t>
    </r>
    <rPh sb="13" eb="15">
      <t>テンプ</t>
    </rPh>
    <rPh sb="24" eb="27">
      <t>チヒョウメン</t>
    </rPh>
    <rPh sb="27" eb="29">
      <t>ソド</t>
    </rPh>
    <rPh sb="29" eb="31">
      <t>クブン</t>
    </rPh>
    <phoneticPr fontId="13"/>
  </si>
  <si>
    <t>適用屋根高さ</t>
    <rPh sb="0" eb="2">
      <t>テキヨウ</t>
    </rPh>
    <rPh sb="2" eb="4">
      <t>ヤネ</t>
    </rPh>
    <rPh sb="4" eb="5">
      <t>タカ</t>
    </rPh>
    <phoneticPr fontId="13"/>
  </si>
  <si>
    <t>２５ｍ以下</t>
    <phoneticPr fontId="13"/>
  </si>
  <si>
    <t>設計耐風性能値
(N/㎡)</t>
    <phoneticPr fontId="13"/>
  </si>
  <si>
    <t xml:space="preserve"> (m)</t>
    <phoneticPr fontId="13"/>
  </si>
  <si>
    <t>①平均風速の高さ方向の分布を表す係数（Ｅr）の算出</t>
    <rPh sb="23" eb="25">
      <t>サンシュツ</t>
    </rPh>
    <phoneticPr fontId="13"/>
  </si>
  <si>
    <t>②平均速度圧（ｑ）の算出</t>
    <rPh sb="1" eb="3">
      <t>ヘイキン</t>
    </rPh>
    <rPh sb="3" eb="5">
      <t>ソクド</t>
    </rPh>
    <rPh sb="5" eb="6">
      <t>アツ</t>
    </rPh>
    <rPh sb="10" eb="12">
      <t>サンシュツ</t>
    </rPh>
    <phoneticPr fontId="13"/>
  </si>
  <si>
    <t>／10</t>
    <phoneticPr fontId="13"/>
  </si>
  <si>
    <t>基準風速　(m/sec)</t>
    <phoneticPr fontId="13"/>
  </si>
  <si>
    <t>③ピーク風力係数（Ｃf）および風圧力（Ｗ）の算出</t>
    <rPh sb="4" eb="6">
      <t>フウリョク</t>
    </rPh>
    <rPh sb="6" eb="8">
      <t>ケイスウ</t>
    </rPh>
    <rPh sb="15" eb="18">
      <t>フウアツリョク</t>
    </rPh>
    <rPh sb="22" eb="24">
      <t>サンシュツ</t>
    </rPh>
    <phoneticPr fontId="13"/>
  </si>
  <si>
    <r>
      <t>⇒　Ｅr＝1.7（Ｚb／Ｚ</t>
    </r>
    <r>
      <rPr>
        <vertAlign val="subscript"/>
        <sz val="11"/>
        <color indexed="8"/>
        <rFont val="ＭＳ Ｐゴシック"/>
        <family val="3"/>
        <charset val="128"/>
      </rPr>
      <t>G</t>
    </r>
    <r>
      <rPr>
        <sz val="11"/>
        <color indexed="8"/>
        <rFont val="ＭＳ Ｐゴシック"/>
        <family val="3"/>
        <charset val="128"/>
      </rPr>
      <t>)</t>
    </r>
    <r>
      <rPr>
        <vertAlign val="superscript"/>
        <sz val="11"/>
        <color indexed="8"/>
        <rFont val="ＭＳ Ｐゴシック"/>
        <family val="3"/>
        <charset val="128"/>
      </rPr>
      <t>α</t>
    </r>
    <phoneticPr fontId="13"/>
  </si>
  <si>
    <t>Ｈ≦Ｚbの場合</t>
    <rPh sb="5" eb="7">
      <t>バアイ</t>
    </rPh>
    <phoneticPr fontId="13"/>
  </si>
  <si>
    <r>
      <t>⇒　Ｅr＝1.7（Ｈ／Ｚ</t>
    </r>
    <r>
      <rPr>
        <vertAlign val="subscript"/>
        <sz val="11"/>
        <color indexed="8"/>
        <rFont val="ＭＳ Ｐゴシック"/>
        <family val="3"/>
        <charset val="128"/>
      </rPr>
      <t>G</t>
    </r>
    <r>
      <rPr>
        <sz val="11"/>
        <color indexed="8"/>
        <rFont val="ＭＳ Ｐゴシック"/>
        <family val="3"/>
        <charset val="128"/>
      </rPr>
      <t>)</t>
    </r>
    <r>
      <rPr>
        <vertAlign val="superscript"/>
        <sz val="11"/>
        <color indexed="8"/>
        <rFont val="ＭＳ Ｐゴシック"/>
        <family val="3"/>
        <charset val="128"/>
      </rPr>
      <t>α</t>
    </r>
    <phoneticPr fontId="13"/>
  </si>
  <si>
    <t>Ｈ＞Ｚbの場合</t>
    <rPh sb="5" eb="7">
      <t>バアイ</t>
    </rPh>
    <phoneticPr fontId="13"/>
  </si>
  <si>
    <t>Ⅲ</t>
    <phoneticPr fontId="13"/>
  </si>
  <si>
    <t>Ⅳ</t>
    <phoneticPr fontId="13"/>
  </si>
  <si>
    <t>切妻屋根面、片流れ屋根面及びのこぎり屋根面の正のＣpe</t>
    <rPh sb="0" eb="2">
      <t>キリヅマ</t>
    </rPh>
    <rPh sb="2" eb="4">
      <t>ヤネ</t>
    </rPh>
    <rPh sb="4" eb="5">
      <t>メン</t>
    </rPh>
    <rPh sb="6" eb="7">
      <t>カタ</t>
    </rPh>
    <rPh sb="7" eb="8">
      <t>ナガ</t>
    </rPh>
    <rPh sb="9" eb="11">
      <t>ヤネ</t>
    </rPh>
    <rPh sb="11" eb="12">
      <t>メン</t>
    </rPh>
    <rPh sb="12" eb="13">
      <t>オヨ</t>
    </rPh>
    <rPh sb="18" eb="20">
      <t>ヤネ</t>
    </rPh>
    <rPh sb="20" eb="21">
      <t>メン</t>
    </rPh>
    <rPh sb="22" eb="23">
      <t>セイ</t>
    </rPh>
    <phoneticPr fontId="13"/>
  </si>
  <si>
    <t>本件の場合</t>
    <rPh sb="0" eb="2">
      <t>ホンケン</t>
    </rPh>
    <rPh sb="3" eb="5">
      <t>バアイ</t>
    </rPh>
    <phoneticPr fontId="13"/>
  </si>
  <si>
    <t>「Ｅr」の算出式</t>
    <rPh sb="5" eb="7">
      <t>サンシュツ</t>
    </rPh>
    <rPh sb="7" eb="8">
      <t>シキ</t>
    </rPh>
    <phoneticPr fontId="13"/>
  </si>
  <si>
    <t>「ｑ」の算出式</t>
    <rPh sb="4" eb="6">
      <t>サンシュツ</t>
    </rPh>
    <rPh sb="6" eb="7">
      <t>シキ</t>
    </rPh>
    <phoneticPr fontId="13"/>
  </si>
  <si>
    <t>３．ＲＯＯＧＡ屋根材の設計耐風性能値</t>
    <rPh sb="7" eb="9">
      <t>ヤネ</t>
    </rPh>
    <rPh sb="9" eb="10">
      <t>ザイ</t>
    </rPh>
    <rPh sb="11" eb="13">
      <t>セッケイ</t>
    </rPh>
    <rPh sb="17" eb="18">
      <t>アタイ</t>
    </rPh>
    <phoneticPr fontId="13"/>
  </si>
  <si>
    <t>・ＲＯＯＧＡ屋根材の設計耐風性能値は、全商品共通です。</t>
    <rPh sb="19" eb="20">
      <t>ゼン</t>
    </rPh>
    <rPh sb="20" eb="22">
      <t>ショウヒン</t>
    </rPh>
    <rPh sb="22" eb="24">
      <t>キョウツウ</t>
    </rPh>
    <phoneticPr fontId="13"/>
  </si>
  <si>
    <t>ＲＯＯＧＡ屋根材の耐風性能の適否判定</t>
    <rPh sb="5" eb="7">
      <t>ヤネ</t>
    </rPh>
    <rPh sb="7" eb="8">
      <t>ザイ</t>
    </rPh>
    <rPh sb="9" eb="10">
      <t>タイ</t>
    </rPh>
    <rPh sb="10" eb="11">
      <t>カゼ</t>
    </rPh>
    <rPh sb="11" eb="13">
      <t>セイノウ</t>
    </rPh>
    <rPh sb="14" eb="16">
      <t>テキヒ</t>
    </rPh>
    <rPh sb="16" eb="18">
      <t>ハンテイ</t>
    </rPh>
    <phoneticPr fontId="13"/>
  </si>
  <si>
    <t xml:space="preserve">  ピーク風力係数（Ｃf）＝ピーク外圧係数（Ｃpe×Ｇpe）－ピーク内圧係数（Ｃpi×Ｇpi）</t>
    <rPh sb="17" eb="19">
      <t>ガイアツ</t>
    </rPh>
    <rPh sb="34" eb="36">
      <t>ナイアツ</t>
    </rPh>
    <phoneticPr fontId="13"/>
  </si>
  <si>
    <t>Ｃpe=</t>
    <phoneticPr fontId="13"/>
  </si>
  <si>
    <t>Ｇpe=</t>
    <phoneticPr fontId="13"/>
  </si>
  <si>
    <t>ｑ＝</t>
    <phoneticPr fontId="13"/>
  </si>
  <si>
    <r>
      <t>（Ｖ</t>
    </r>
    <r>
      <rPr>
        <vertAlign val="subscript"/>
        <sz val="11"/>
        <color indexed="8"/>
        <rFont val="ＭＳ Ｐゴシック"/>
        <family val="3"/>
        <charset val="128"/>
      </rPr>
      <t>0</t>
    </r>
    <r>
      <rPr>
        <sz val="11"/>
        <color indexed="8"/>
        <rFont val="ＭＳ Ｐゴシック"/>
        <family val="3"/>
        <charset val="128"/>
      </rPr>
      <t>）</t>
    </r>
    <phoneticPr fontId="13"/>
  </si>
  <si>
    <t>＜ピーク内圧係数＞</t>
    <rPh sb="4" eb="6">
      <t>ナイアツ</t>
    </rPh>
    <rPh sb="6" eb="8">
      <t>ケイスウ</t>
    </rPh>
    <phoneticPr fontId="13"/>
  </si>
  <si>
    <t>ケイミュー本社新築工事</t>
    <rPh sb="5" eb="7">
      <t>ホンシャ</t>
    </rPh>
    <rPh sb="7" eb="9">
      <t>シンチク</t>
    </rPh>
    <rPh sb="9" eb="11">
      <t>コウジ</t>
    </rPh>
    <phoneticPr fontId="13"/>
  </si>
  <si>
    <t>大阪府大阪市中央区城見1-2-27</t>
    <rPh sb="0" eb="3">
      <t>オオサカフ</t>
    </rPh>
    <rPh sb="3" eb="6">
      <t>オオサカシ</t>
    </rPh>
    <rPh sb="6" eb="9">
      <t>チュウオウク</t>
    </rPh>
    <rPh sb="9" eb="11">
      <t>シロミ</t>
    </rPh>
    <phoneticPr fontId="13"/>
  </si>
  <si>
    <r>
      <t>耐風性検討書の作成は</t>
    </r>
    <r>
      <rPr>
        <b/>
        <sz val="11"/>
        <color indexed="12"/>
        <rFont val="ＭＳ Ｐゴシック"/>
        <family val="3"/>
        <charset val="128"/>
      </rPr>
      <t>「１．入力シート」</t>
    </r>
    <r>
      <rPr>
        <sz val="11"/>
        <color indexed="8"/>
        <rFont val="ＭＳ Ｐゴシック"/>
        <family val="3"/>
        <charset val="128"/>
      </rPr>
      <t>と</t>
    </r>
    <r>
      <rPr>
        <b/>
        <sz val="11"/>
        <color indexed="12"/>
        <rFont val="ＭＳ Ｐゴシック"/>
        <family val="3"/>
        <charset val="128"/>
      </rPr>
      <t>「２．【出力シート】」</t>
    </r>
    <r>
      <rPr>
        <sz val="11"/>
        <color indexed="8"/>
        <rFont val="ＭＳ Ｐゴシック"/>
        <family val="3"/>
        <charset val="128"/>
      </rPr>
      <t>の２つのワークシートで行います。</t>
    </r>
    <rPh sb="0" eb="2">
      <t>タイフウ</t>
    </rPh>
    <rPh sb="2" eb="3">
      <t>セイ</t>
    </rPh>
    <rPh sb="3" eb="5">
      <t>ケントウ</t>
    </rPh>
    <rPh sb="5" eb="6">
      <t>ショ</t>
    </rPh>
    <rPh sb="7" eb="9">
      <t>サクセイ</t>
    </rPh>
    <rPh sb="42" eb="43">
      <t>オコナ</t>
    </rPh>
    <phoneticPr fontId="13"/>
  </si>
  <si>
    <r>
      <t>次にワークシート</t>
    </r>
    <r>
      <rPr>
        <b/>
        <sz val="11"/>
        <color indexed="12"/>
        <rFont val="ＭＳ Ｐゴシック"/>
        <family val="3"/>
        <charset val="128"/>
      </rPr>
      <t>「２．【出力シート】」で計算結果の出力（印刷）</t>
    </r>
    <r>
      <rPr>
        <sz val="11"/>
        <color indexed="8"/>
        <rFont val="ＭＳ Ｐゴシック"/>
        <family val="3"/>
        <charset val="128"/>
      </rPr>
      <t>をしてください。</t>
    </r>
    <rPh sb="0" eb="1">
      <t>ツギ</t>
    </rPh>
    <rPh sb="12" eb="14">
      <t>シュツリョク</t>
    </rPh>
    <rPh sb="20" eb="22">
      <t>ケイサン</t>
    </rPh>
    <rPh sb="22" eb="24">
      <t>ケッカ</t>
    </rPh>
    <rPh sb="25" eb="27">
      <t>シュツリョク</t>
    </rPh>
    <rPh sb="28" eb="30">
      <t>インサツ</t>
    </rPh>
    <phoneticPr fontId="13"/>
  </si>
  <si>
    <t>１．</t>
    <phoneticPr fontId="13"/>
  </si>
  <si>
    <t>２．</t>
    <phoneticPr fontId="13"/>
  </si>
  <si>
    <t>・</t>
    <phoneticPr fontId="13"/>
  </si>
  <si>
    <t>※</t>
    <phoneticPr fontId="13"/>
  </si>
  <si>
    <t>計算式等が入っているセルに入力すると正しい結果が得られなくなりますので注意してください。</t>
    <rPh sb="0" eb="2">
      <t>ケイサン</t>
    </rPh>
    <rPh sb="2" eb="3">
      <t>シキ</t>
    </rPh>
    <rPh sb="3" eb="4">
      <t>ナド</t>
    </rPh>
    <rPh sb="5" eb="6">
      <t>ハイ</t>
    </rPh>
    <rPh sb="13" eb="15">
      <t>ニュウリョク</t>
    </rPh>
    <rPh sb="18" eb="19">
      <t>タダ</t>
    </rPh>
    <rPh sb="21" eb="23">
      <t>ケッカ</t>
    </rPh>
    <rPh sb="24" eb="25">
      <t>エ</t>
    </rPh>
    <rPh sb="35" eb="37">
      <t>チュウイ</t>
    </rPh>
    <phoneticPr fontId="13"/>
  </si>
  <si>
    <t>諸々条件で自動計算の結果確認は行っていますが、入力条件によっては不具合が発生することが考えられます。</t>
    <rPh sb="0" eb="2">
      <t>モロモロ</t>
    </rPh>
    <rPh sb="2" eb="4">
      <t>ジョウケン</t>
    </rPh>
    <rPh sb="5" eb="7">
      <t>ジドウ</t>
    </rPh>
    <rPh sb="7" eb="9">
      <t>ケイサン</t>
    </rPh>
    <rPh sb="10" eb="12">
      <t>ケッカ</t>
    </rPh>
    <rPh sb="12" eb="14">
      <t>カクニン</t>
    </rPh>
    <rPh sb="15" eb="16">
      <t>オコナ</t>
    </rPh>
    <rPh sb="23" eb="25">
      <t>ニュウリョク</t>
    </rPh>
    <rPh sb="25" eb="27">
      <t>ジョウケン</t>
    </rPh>
    <rPh sb="32" eb="35">
      <t>フグアイ</t>
    </rPh>
    <rPh sb="36" eb="38">
      <t>ハッセイ</t>
    </rPh>
    <rPh sb="43" eb="44">
      <t>カンガ</t>
    </rPh>
    <phoneticPr fontId="13"/>
  </si>
  <si>
    <t>内容等につき予告なく変更する場合があります。</t>
    <rPh sb="0" eb="2">
      <t>ナイヨウ</t>
    </rPh>
    <rPh sb="2" eb="3">
      <t>ナド</t>
    </rPh>
    <rPh sb="6" eb="8">
      <t>ヨコク</t>
    </rPh>
    <rPh sb="10" eb="12">
      <t>ヘンコウ</t>
    </rPh>
    <rPh sb="14" eb="16">
      <t>バアイ</t>
    </rPh>
    <phoneticPr fontId="13"/>
  </si>
  <si>
    <t>※各屋根材の適用勾配は右表を参照してください。</t>
    <rPh sb="1" eb="2">
      <t>カク</t>
    </rPh>
    <rPh sb="11" eb="12">
      <t>ミギ</t>
    </rPh>
    <rPh sb="12" eb="13">
      <t>ヒョウ</t>
    </rPh>
    <rPh sb="14" eb="16">
      <t>サンショウ</t>
    </rPh>
    <phoneticPr fontId="13"/>
  </si>
  <si>
    <t>・ＲＯＯＧＡ屋根材を吹き飛ばそうとする力は負圧の場合であることから、設計耐風性能値は負圧のみとしています。</t>
    <rPh sb="10" eb="11">
      <t>フ</t>
    </rPh>
    <rPh sb="12" eb="13">
      <t>ト</t>
    </rPh>
    <rPh sb="19" eb="20">
      <t>チカラ</t>
    </rPh>
    <rPh sb="21" eb="22">
      <t>フ</t>
    </rPh>
    <rPh sb="22" eb="23">
      <t>アツ</t>
    </rPh>
    <rPh sb="24" eb="26">
      <t>バアイ</t>
    </rPh>
    <phoneticPr fontId="13"/>
  </si>
  <si>
    <t>２００９．　７．２９</t>
    <phoneticPr fontId="13"/>
  </si>
  <si>
    <t>２０１０．　６．１５</t>
    <phoneticPr fontId="13"/>
  </si>
  <si>
    <t>２０１５．　７．２２</t>
    <phoneticPr fontId="13"/>
  </si>
  <si>
    <t>※ＲＯＯＧＡ屋根材は野地板下地に緊結する屋根材なので「閉鎖型の建築物」として計算します。</t>
    <rPh sb="6" eb="8">
      <t>ヤネ</t>
    </rPh>
    <rPh sb="8" eb="9">
      <t>ザイ</t>
    </rPh>
    <rPh sb="10" eb="13">
      <t>ノジイタ</t>
    </rPh>
    <rPh sb="13" eb="15">
      <t>シタジ</t>
    </rPh>
    <rPh sb="16" eb="18">
      <t>キンケツ</t>
    </rPh>
    <rPh sb="20" eb="22">
      <t>ヤネ</t>
    </rPh>
    <rPh sb="22" eb="23">
      <t>ザイ</t>
    </rPh>
    <phoneticPr fontId="13"/>
  </si>
  <si>
    <t>※</t>
    <phoneticPr fontId="13"/>
  </si>
  <si>
    <t>対象建築物は「閉鎖型建築物」のみだけで、「開放型建築物」には適用していません。</t>
    <phoneticPr fontId="13"/>
  </si>
  <si>
    <t>下表の赤枠（黄色ハッチング）の各項目に必要事項を入力してください。</t>
    <rPh sb="0" eb="2">
      <t>カヒョウ</t>
    </rPh>
    <rPh sb="3" eb="4">
      <t>アカ</t>
    </rPh>
    <rPh sb="4" eb="5">
      <t>ワク</t>
    </rPh>
    <rPh sb="6" eb="8">
      <t>キイロ</t>
    </rPh>
    <rPh sb="15" eb="16">
      <t>カク</t>
    </rPh>
    <rPh sb="16" eb="18">
      <t>コウモク</t>
    </rPh>
    <rPh sb="19" eb="21">
      <t>ヒツヨウ</t>
    </rPh>
    <rPh sb="21" eb="23">
      <t>ジコウ</t>
    </rPh>
    <rPh sb="24" eb="26">
      <t>ニュウリョク</t>
    </rPh>
    <phoneticPr fontId="13"/>
  </si>
  <si>
    <t>（下表には参考例を入力しています。）</t>
    <rPh sb="1" eb="3">
      <t>カヒョウ</t>
    </rPh>
    <rPh sb="5" eb="7">
      <t>サンコウ</t>
    </rPh>
    <rPh sb="7" eb="8">
      <t>レイ</t>
    </rPh>
    <rPh sb="9" eb="11">
      <t>ニュウリョク</t>
    </rPh>
    <phoneticPr fontId="13"/>
  </si>
  <si>
    <t>一般施工地域</t>
    <rPh sb="0" eb="2">
      <t>イッパン</t>
    </rPh>
    <rPh sb="2" eb="4">
      <t>セコウ</t>
    </rPh>
    <rPh sb="4" eb="6">
      <t>チイキ</t>
    </rPh>
    <phoneticPr fontId="13"/>
  </si>
  <si>
    <t>積雪施工地域</t>
    <rPh sb="0" eb="2">
      <t>セキセツ</t>
    </rPh>
    <rPh sb="2" eb="4">
      <t>セコウ</t>
    </rPh>
    <rPh sb="4" eb="6">
      <t>チイキ</t>
    </rPh>
    <phoneticPr fontId="13"/>
  </si>
  <si>
    <t>釘留め工法</t>
    <rPh sb="0" eb="1">
      <t>クギ</t>
    </rPh>
    <rPh sb="1" eb="2">
      <t>ト</t>
    </rPh>
    <rPh sb="3" eb="5">
      <t>コウホウ</t>
    </rPh>
    <phoneticPr fontId="13"/>
  </si>
  <si>
    <t>クリップ工法</t>
    <rPh sb="4" eb="6">
      <t>コウホウ</t>
    </rPh>
    <phoneticPr fontId="13"/>
  </si>
  <si>
    <t>２０１８．　６．１９</t>
    <phoneticPr fontId="13"/>
  </si>
  <si>
    <t>※</t>
    <phoneticPr fontId="13"/>
  </si>
  <si>
    <t>計算に必要な「基準風速」、「地表面粗度区分」が不明の場合は（参照１～３）のワークシートを参照してください。</t>
    <rPh sb="0" eb="2">
      <t>ケイサン</t>
    </rPh>
    <rPh sb="3" eb="5">
      <t>ヒツヨウ</t>
    </rPh>
    <rPh sb="7" eb="9">
      <t>キジュン</t>
    </rPh>
    <rPh sb="9" eb="11">
      <t>フウソク</t>
    </rPh>
    <rPh sb="14" eb="17">
      <t>チヒョウメン</t>
    </rPh>
    <rPh sb="17" eb="18">
      <t>ソ</t>
    </rPh>
    <rPh sb="18" eb="19">
      <t>ド</t>
    </rPh>
    <rPh sb="19" eb="21">
      <t>クブン</t>
    </rPh>
    <rPh sb="23" eb="25">
      <t>フメイ</t>
    </rPh>
    <rPh sb="26" eb="28">
      <t>バアイ</t>
    </rPh>
    <rPh sb="30" eb="32">
      <t>サンショウ</t>
    </rPh>
    <rPh sb="44" eb="46">
      <t>サンショウ</t>
    </rPh>
    <phoneticPr fontId="13"/>
  </si>
  <si>
    <t>第５版作成</t>
    <rPh sb="0" eb="1">
      <t>ダイ</t>
    </rPh>
    <rPh sb="2" eb="3">
      <t>ハン</t>
    </rPh>
    <rPh sb="3" eb="5">
      <t>サクセイ</t>
    </rPh>
    <phoneticPr fontId="11"/>
  </si>
  <si>
    <t>耐風基準の改定</t>
    <rPh sb="0" eb="4">
      <t>タイフウキジュン</t>
    </rPh>
    <rPh sb="5" eb="7">
      <t>カイテイ</t>
    </rPh>
    <phoneticPr fontId="11"/>
  </si>
  <si>
    <t>安全率</t>
    <rPh sb="0" eb="3">
      <t>アンゼンリツ</t>
    </rPh>
    <phoneticPr fontId="13"/>
  </si>
  <si>
    <t>Ｈ（建物高さ）</t>
    <rPh sb="2" eb="5">
      <t>タテモノタカ</t>
    </rPh>
    <phoneticPr fontId="13"/>
  </si>
  <si>
    <t>高さ</t>
    <rPh sb="0" eb="1">
      <t>タカ</t>
    </rPh>
    <phoneticPr fontId="13"/>
  </si>
  <si>
    <t>Ｈ（建物高さ）　(m)</t>
    <rPh sb="2" eb="5">
      <t>タテモノタカ</t>
    </rPh>
    <phoneticPr fontId="13"/>
  </si>
  <si>
    <t>安全率</t>
    <rPh sb="0" eb="3">
      <t>アンゼンリツ</t>
    </rPh>
    <phoneticPr fontId="13"/>
  </si>
  <si>
    <t>屋根ふき材の風圧力算出 および ＲＯＯＧＡ（ルーガ）屋根材の耐風性検討</t>
    <rPh sb="0" eb="2">
      <t>ヤネ</t>
    </rPh>
    <rPh sb="4" eb="5">
      <t>ザイ</t>
    </rPh>
    <rPh sb="6" eb="9">
      <t>フウアツリョク</t>
    </rPh>
    <rPh sb="26" eb="28">
      <t>ヤネ</t>
    </rPh>
    <rPh sb="28" eb="29">
      <t>ザイ</t>
    </rPh>
    <rPh sb="30" eb="31">
      <t>タイ</t>
    </rPh>
    <rPh sb="31" eb="33">
      <t>フウセイ</t>
    </rPh>
    <rPh sb="33" eb="35">
      <t>ケントウ</t>
    </rPh>
    <phoneticPr fontId="13"/>
  </si>
  <si>
    <t>２．平成１２年建設省告示第１４５８号による屋根ふき材の風圧力算出</t>
    <rPh sb="25" eb="26">
      <t>ザイ</t>
    </rPh>
    <phoneticPr fontId="13"/>
  </si>
  <si>
    <t>＜Ｅrの算出＞</t>
  </si>
  <si>
    <t>＜「正のＣpe」の算出＞</t>
    <rPh sb="2" eb="3">
      <t>セイ</t>
    </rPh>
    <phoneticPr fontId="13"/>
  </si>
  <si>
    <t>＜「正のＧpe」の算出＞</t>
    <rPh sb="2" eb="3">
      <t>セイ</t>
    </rPh>
    <phoneticPr fontId="13"/>
  </si>
  <si>
    <t>＜「負のピーク外圧係数」の算出＞</t>
    <rPh sb="2" eb="3">
      <t>フ</t>
    </rPh>
    <rPh sb="7" eb="9">
      <t>ガイアツ</t>
    </rPh>
    <rPh sb="9" eb="11">
      <t>ケイスウ</t>
    </rPh>
    <phoneticPr fontId="13"/>
  </si>
  <si>
    <t>＜「ピーク風力係数（Ｃf）」および「風圧力（Ｗ）」の算出＞</t>
    <phoneticPr fontId="13"/>
  </si>
  <si>
    <t>４．告示による算出風圧力に対するＲＯＯＧＡ屋根材の設計耐風性能値の適否判定</t>
    <rPh sb="21" eb="23">
      <t>ヤネ</t>
    </rPh>
    <rPh sb="23" eb="24">
      <t>ザイ</t>
    </rPh>
    <rPh sb="33" eb="35">
      <t>テキヒ</t>
    </rPh>
    <rPh sb="35" eb="37">
      <t>ハンテイ</t>
    </rPh>
    <phoneticPr fontId="13"/>
  </si>
  <si>
    <t>・適否判定は告示による算出風圧力に対してＲＯＯＧＡ屋根材の「設計耐風性能値」が満足するかを比較したものです。</t>
    <rPh sb="1" eb="3">
      <t>テキヒ</t>
    </rPh>
    <rPh sb="3" eb="5">
      <t>ハンテイ</t>
    </rPh>
    <rPh sb="25" eb="27">
      <t>ヤネ</t>
    </rPh>
    <rPh sb="27" eb="28">
      <t>ザイ</t>
    </rPh>
    <rPh sb="39" eb="41">
      <t>マンゾク</t>
    </rPh>
    <rPh sb="45" eb="47">
      <t>ヒカク</t>
    </rPh>
    <phoneticPr fontId="13"/>
  </si>
  <si>
    <t>・「告示による算出風圧力に対する適否判定」の記号の意味は下記の通りです。</t>
    <rPh sb="13" eb="14">
      <t>タイ</t>
    </rPh>
    <rPh sb="22" eb="24">
      <t>キゴウ</t>
    </rPh>
    <rPh sb="25" eb="27">
      <t>イミ</t>
    </rPh>
    <rPh sb="28" eb="30">
      <t>カキ</t>
    </rPh>
    <rPh sb="31" eb="32">
      <t>トオ</t>
    </rPh>
    <phoneticPr fontId="13"/>
  </si>
  <si>
    <t>告示による算出風圧力（負圧）に対する適否判定</t>
    <rPh sb="0" eb="2">
      <t>コクジ</t>
    </rPh>
    <rPh sb="7" eb="10">
      <t>フウアツリョク</t>
    </rPh>
    <rPh sb="11" eb="12">
      <t>フ</t>
    </rPh>
    <rPh sb="12" eb="13">
      <t>アツ</t>
    </rPh>
    <rPh sb="15" eb="16">
      <t>タイ</t>
    </rPh>
    <rPh sb="18" eb="20">
      <t>テキヒ</t>
    </rPh>
    <rPh sb="20" eb="22">
      <t>ハンテイ</t>
    </rPh>
    <phoneticPr fontId="13"/>
  </si>
  <si>
    <t>「平成12年建設省告示第1458号」による屋根ふき材に対する風圧力の算出方法</t>
    <rPh sb="21" eb="23">
      <t>ヤネ</t>
    </rPh>
    <rPh sb="25" eb="26">
      <t>ザイ</t>
    </rPh>
    <rPh sb="27" eb="28">
      <t>タイ</t>
    </rPh>
    <rPh sb="30" eb="33">
      <t>フウアツリョク</t>
    </rPh>
    <rPh sb="36" eb="38">
      <t>ホウホウ</t>
    </rPh>
    <phoneticPr fontId="13"/>
  </si>
  <si>
    <t>屋根ふき材に対する風圧力は、平成12年建設省告示第1458号に規定されている下記の算出方法により求めます。</t>
    <rPh sb="0" eb="2">
      <t>ヤネ</t>
    </rPh>
    <rPh sb="4" eb="5">
      <t>ザイ</t>
    </rPh>
    <rPh sb="6" eb="7">
      <t>タイ</t>
    </rPh>
    <rPh sb="9" eb="12">
      <t>フウアツリョク</t>
    </rPh>
    <rPh sb="31" eb="33">
      <t>キテイ</t>
    </rPh>
    <rPh sb="38" eb="40">
      <t>カキ</t>
    </rPh>
    <rPh sb="43" eb="45">
      <t>ホウホウ</t>
    </rPh>
    <rPh sb="48" eb="49">
      <t>モト</t>
    </rPh>
    <phoneticPr fontId="13"/>
  </si>
  <si>
    <t>：平成12年建設省告示第1454号第1第2項に規定する算出の仕方で求まる数値</t>
    <rPh sb="11" eb="12">
      <t>ダイ</t>
    </rPh>
    <rPh sb="30" eb="32">
      <t>シカタ</t>
    </rPh>
    <rPh sb="33" eb="34">
      <t>モト</t>
    </rPh>
    <phoneticPr fontId="13"/>
  </si>
  <si>
    <t>・ＲＯＯＧＡ屋根材の設計耐風性能値は、国土交通省国土技術政策総合研究所・国立研究開発法人建築研究所監修の</t>
    <phoneticPr fontId="13"/>
  </si>
  <si>
    <t>　「瓦屋根標準設計・施工ガイドライン 2021年改訂版」にある試験方法に準じた方法により求めたものです。</t>
    <rPh sb="23" eb="24">
      <t>ネン</t>
    </rPh>
    <rPh sb="24" eb="27">
      <t>カイテイバン</t>
    </rPh>
    <phoneticPr fontId="13"/>
  </si>
  <si>
    <t>屋根形状</t>
    <rPh sb="0" eb="4">
      <t>ヤネケイジョウ</t>
    </rPh>
    <phoneticPr fontId="13"/>
  </si>
  <si>
    <r>
      <t xml:space="preserve">←選択してください。
</t>
    </r>
    <r>
      <rPr>
        <sz val="11"/>
        <color indexed="10"/>
        <rFont val="ＭＳ Ｐゴシック"/>
        <family val="3"/>
        <charset val="128"/>
      </rPr>
      <t>　　下図の①～④のいずれかに該当するか選択してください。</t>
    </r>
    <rPh sb="13" eb="15">
      <t>カズ</t>
    </rPh>
    <rPh sb="25" eb="27">
      <t>ガイトウ</t>
    </rPh>
    <rPh sb="30" eb="32">
      <t>センタク</t>
    </rPh>
    <phoneticPr fontId="13"/>
  </si>
  <si>
    <t>屋根形状図</t>
    <rPh sb="0" eb="4">
      <t>ヤネケイジョウ</t>
    </rPh>
    <rPh sb="4" eb="5">
      <t>ズ</t>
    </rPh>
    <phoneticPr fontId="13"/>
  </si>
  <si>
    <t>屋根形状</t>
    <rPh sb="0" eb="4">
      <t>ヤネケイジョウ</t>
    </rPh>
    <phoneticPr fontId="13"/>
  </si>
  <si>
    <t>※「ＲＯＯＧＡ屋根材の留付け工法／釘留め工法、クリップ工法」の詳細は、「ＲＯＯＧＡ設計施工マニュアル」を参照してください。</t>
    <rPh sb="7" eb="9">
      <t>ヤネ</t>
    </rPh>
    <rPh sb="9" eb="10">
      <t>ザイ</t>
    </rPh>
    <rPh sb="11" eb="13">
      <t>トメツ</t>
    </rPh>
    <rPh sb="14" eb="16">
      <t>コウホウ</t>
    </rPh>
    <rPh sb="17" eb="19">
      <t>クギド</t>
    </rPh>
    <rPh sb="20" eb="22">
      <t>コウホウ</t>
    </rPh>
    <rPh sb="27" eb="29">
      <t>コウホウ</t>
    </rPh>
    <rPh sb="31" eb="33">
      <t>ショウサイ</t>
    </rPh>
    <rPh sb="41" eb="43">
      <t>セッケイ</t>
    </rPh>
    <rPh sb="43" eb="45">
      <t>セコウ</t>
    </rPh>
    <rPh sb="52" eb="54">
      <t>サンショウ</t>
    </rPh>
    <phoneticPr fontId="13"/>
  </si>
  <si>
    <t>※「釘留め工法」で耐風性能が不足し「耐風補強」を必要とする場合は、必要部位を「クリップ工法」で施工してください。</t>
    <rPh sb="2" eb="3">
      <t>クギ</t>
    </rPh>
    <rPh sb="3" eb="4">
      <t>ト</t>
    </rPh>
    <rPh sb="5" eb="7">
      <t>コウホウ</t>
    </rPh>
    <rPh sb="9" eb="11">
      <t>タイフウ</t>
    </rPh>
    <rPh sb="11" eb="13">
      <t>セイノウ</t>
    </rPh>
    <rPh sb="14" eb="16">
      <t>フソク</t>
    </rPh>
    <rPh sb="18" eb="20">
      <t>タイフウ</t>
    </rPh>
    <rPh sb="20" eb="22">
      <t>ホキョウ</t>
    </rPh>
    <rPh sb="24" eb="26">
      <t>ヒツヨウ</t>
    </rPh>
    <rPh sb="29" eb="31">
      <t>バアイ</t>
    </rPh>
    <rPh sb="33" eb="35">
      <t>ヒツヨウ</t>
    </rPh>
    <rPh sb="35" eb="37">
      <t>ブイ</t>
    </rPh>
    <rPh sb="43" eb="45">
      <t>コウホウ</t>
    </rPh>
    <rPh sb="47" eb="49">
      <t>セコウ</t>
    </rPh>
    <phoneticPr fontId="13"/>
  </si>
  <si>
    <t>・地形的要因などから局所的に強風がふく場所については、何らかの対策を講じてください。</t>
    <phoneticPr fontId="13"/>
  </si>
  <si>
    <t>・強風場所の目安として、下図の場所があげられます。</t>
    <rPh sb="12" eb="14">
      <t>カズ</t>
    </rPh>
    <phoneticPr fontId="13"/>
  </si>
  <si>
    <t>・建築地が強風場所での対策の一例として、補強部位の拡張や工法の変更があります。(下表参照）</t>
    <rPh sb="40" eb="42">
      <t>カヒョウ</t>
    </rPh>
    <phoneticPr fontId="13"/>
  </si>
  <si>
    <t>５．強風場所およびその対策について</t>
    <rPh sb="2" eb="6">
      <t>キョウフウバショ</t>
    </rPh>
    <rPh sb="11" eb="13">
      <t>タイサク</t>
    </rPh>
    <phoneticPr fontId="13"/>
  </si>
  <si>
    <t>建築基準法に基づく屋根葺き材の風圧力計算　＜ＲＯＯＧＡ用＞</t>
    <rPh sb="0" eb="2">
      <t>ケンチク</t>
    </rPh>
    <rPh sb="2" eb="4">
      <t>キジュン</t>
    </rPh>
    <rPh sb="4" eb="5">
      <t>ホウ</t>
    </rPh>
    <rPh sb="6" eb="7">
      <t>モト</t>
    </rPh>
    <rPh sb="9" eb="11">
      <t>ヤネ</t>
    </rPh>
    <rPh sb="11" eb="12">
      <t>フ</t>
    </rPh>
    <rPh sb="13" eb="14">
      <t>ザイ</t>
    </rPh>
    <rPh sb="15" eb="17">
      <t>フウアツ</t>
    </rPh>
    <rPh sb="17" eb="18">
      <t>リョク</t>
    </rPh>
    <rPh sb="18" eb="20">
      <t>ケイサン</t>
    </rPh>
    <phoneticPr fontId="13"/>
  </si>
  <si>
    <t>この風圧力計算シートは「Excel 2016」で作成しています。</t>
    <rPh sb="24" eb="26">
      <t>サクセイ</t>
    </rPh>
    <phoneticPr fontId="13"/>
  </si>
  <si>
    <t>安全率　※基準値1.5以上</t>
    <rPh sb="0" eb="3">
      <t>アンゼンリツ</t>
    </rPh>
    <rPh sb="5" eb="7">
      <t>キジュン</t>
    </rPh>
    <rPh sb="7" eb="8">
      <t>アタイ</t>
    </rPh>
    <rPh sb="11" eb="13">
      <t>イジョウ</t>
    </rPh>
    <phoneticPr fontId="13"/>
  </si>
  <si>
    <t>同上</t>
    <rPh sb="0" eb="1">
      <t>ドウジョウ</t>
    </rPh>
    <phoneticPr fontId="13"/>
  </si>
  <si>
    <t>Ｇｐｅ</t>
    <phoneticPr fontId="13"/>
  </si>
  <si>
    <t>※地表面粗度区分Ⅳの場合は地表面粗度区分Ⅲの数値を用いる</t>
  </si>
  <si>
    <t>地表面粗度区分</t>
    <rPh sb="0" eb="2">
      <t>チヒョウ</t>
    </rPh>
    <rPh sb="2" eb="5">
      <t>メンソド</t>
    </rPh>
    <rPh sb="5" eb="7">
      <t>クブン</t>
    </rPh>
    <phoneticPr fontId="13"/>
  </si>
  <si>
    <r>
      <t xml:space="preserve">   ｑ＝0.6Ｅr</t>
    </r>
    <r>
      <rPr>
        <vertAlign val="superscript"/>
        <sz val="8.5"/>
        <color indexed="8"/>
        <rFont val="Meiryo UI"/>
        <family val="3"/>
        <charset val="128"/>
      </rPr>
      <t>2</t>
    </r>
    <r>
      <rPr>
        <sz val="8.5"/>
        <color indexed="8"/>
        <rFont val="Meiryo UI"/>
        <family val="3"/>
        <charset val="128"/>
      </rPr>
      <t>Ｖ</t>
    </r>
    <r>
      <rPr>
        <vertAlign val="subscript"/>
        <sz val="8.5"/>
        <color indexed="8"/>
        <rFont val="Meiryo UI"/>
        <family val="3"/>
        <charset val="128"/>
      </rPr>
      <t>0</t>
    </r>
    <r>
      <rPr>
        <vertAlign val="superscript"/>
        <sz val="8.5"/>
        <color indexed="8"/>
        <rFont val="Meiryo UI"/>
        <family val="3"/>
        <charset val="128"/>
      </rPr>
      <t>2</t>
    </r>
    <phoneticPr fontId="13"/>
  </si>
  <si>
    <r>
      <t>Ｖ</t>
    </r>
    <r>
      <rPr>
        <vertAlign val="subscript"/>
        <sz val="8.5"/>
        <color indexed="8"/>
        <rFont val="Meiryo UI"/>
        <family val="3"/>
        <charset val="128"/>
      </rPr>
      <t>0</t>
    </r>
    <phoneticPr fontId="13"/>
  </si>
  <si>
    <r>
      <t>Ｈ≦Ｚbの場合  ⇒　Ｅr＝1.7（Ｚb／Ｚ</t>
    </r>
    <r>
      <rPr>
        <vertAlign val="subscript"/>
        <sz val="8.5"/>
        <color indexed="8"/>
        <rFont val="Meiryo UI"/>
        <family val="3"/>
        <charset val="128"/>
      </rPr>
      <t>G</t>
    </r>
    <r>
      <rPr>
        <sz val="8.5"/>
        <color indexed="8"/>
        <rFont val="Meiryo UI"/>
        <family val="3"/>
        <charset val="128"/>
      </rPr>
      <t>)</t>
    </r>
    <r>
      <rPr>
        <vertAlign val="superscript"/>
        <sz val="8.5"/>
        <color indexed="8"/>
        <rFont val="Meiryo UI"/>
        <family val="3"/>
        <charset val="128"/>
      </rPr>
      <t>α</t>
    </r>
    <rPh sb="5" eb="7">
      <t>バアイ</t>
    </rPh>
    <phoneticPr fontId="13"/>
  </si>
  <si>
    <r>
      <t>Ｈ＞Ｚbの場合  ⇒　Ｅr＝1.7（Ｈ／Ｚ</t>
    </r>
    <r>
      <rPr>
        <vertAlign val="subscript"/>
        <sz val="8.5"/>
        <color indexed="8"/>
        <rFont val="Meiryo UI"/>
        <family val="3"/>
        <charset val="128"/>
      </rPr>
      <t>G</t>
    </r>
    <r>
      <rPr>
        <sz val="8.5"/>
        <color indexed="8"/>
        <rFont val="Meiryo UI"/>
        <family val="3"/>
        <charset val="128"/>
      </rPr>
      <t>)</t>
    </r>
    <r>
      <rPr>
        <vertAlign val="superscript"/>
        <sz val="8.5"/>
        <color indexed="8"/>
        <rFont val="Meiryo UI"/>
        <family val="3"/>
        <charset val="128"/>
      </rPr>
      <t>α</t>
    </r>
    <rPh sb="5" eb="7">
      <t>バアイ</t>
    </rPh>
    <phoneticPr fontId="13"/>
  </si>
  <si>
    <r>
      <t>Ｚ</t>
    </r>
    <r>
      <rPr>
        <vertAlign val="subscript"/>
        <sz val="8.5"/>
        <rFont val="Meiryo UI"/>
        <family val="3"/>
        <charset val="128"/>
      </rPr>
      <t>G</t>
    </r>
    <phoneticPr fontId="13"/>
  </si>
  <si>
    <r>
      <t>Ｚ</t>
    </r>
    <r>
      <rPr>
        <vertAlign val="subscript"/>
        <sz val="8.5"/>
        <color indexed="8"/>
        <rFont val="Meiryo UI"/>
        <family val="3"/>
        <charset val="128"/>
      </rPr>
      <t>G</t>
    </r>
    <phoneticPr fontId="13"/>
  </si>
  <si>
    <t>(単位：m)</t>
    <rPh sb="1" eb="3">
      <t>タンイ</t>
    </rPh>
    <phoneticPr fontId="13"/>
  </si>
  <si>
    <t>：ピーク外圧係数　⇒　正圧の場合：Cpeは表2参照、Gpeは表３参照　　負圧の場合：表4に規定する数値　　</t>
    <rPh sb="11" eb="13">
      <t>セイアツ</t>
    </rPh>
    <rPh sb="14" eb="16">
      <t>バアイ</t>
    </rPh>
    <rPh sb="21" eb="22">
      <t>ヒョウ</t>
    </rPh>
    <rPh sb="23" eb="25">
      <t>サンショウ</t>
    </rPh>
    <rPh sb="30" eb="31">
      <t>ヒョウ</t>
    </rPh>
    <rPh sb="32" eb="34">
      <t>サンショウ</t>
    </rPh>
    <rPh sb="36" eb="38">
      <t>フアツ</t>
    </rPh>
    <rPh sb="39" eb="41">
      <t>バアイ</t>
    </rPh>
    <rPh sb="42" eb="43">
      <t>ヒョウ</t>
    </rPh>
    <rPh sb="45" eb="47">
      <t>キテイ</t>
    </rPh>
    <rPh sb="49" eb="51">
      <t>スウチ</t>
    </rPh>
    <phoneticPr fontId="13"/>
  </si>
  <si>
    <t>※表中のθの値以外のθに応じたCpeは、表中の数値をそれぞれ直線的に補間した数値とする。
※θが10度未満の場合は当該係数を用いた計算は省略できる。</t>
    <rPh sb="2" eb="3">
      <t>ナカ</t>
    </rPh>
    <rPh sb="21" eb="22">
      <t>ナカ</t>
    </rPh>
    <phoneticPr fontId="13"/>
  </si>
  <si>
    <t>※表に掲げるθの値以外のθに応じたピーク外圧係数は、表に掲げる数値をそれぞれ直線的に補間した数値とする。
※θが10度以下の切妻屋根面については、当該θの値における片流れ屋根面の数値を用いる。</t>
    <rPh sb="20" eb="22">
      <t>ガイアツ</t>
    </rPh>
    <rPh sb="22" eb="24">
      <t>ケイスウ</t>
    </rPh>
    <phoneticPr fontId="13"/>
  </si>
  <si>
    <t>極めて平坦で障害物がないものとして特定行政庁が規則で定める区域</t>
    <phoneticPr fontId="13"/>
  </si>
  <si>
    <t>次の①または②の区域
①　地表面粗度区分Ⅰ若しくはⅣの区域以外の区域のうち、海岸線若しくは湖岸線から500ｍ以内の地域。
ただし、建築物の高さが13ｍ以下の場合又は海岸線若しくは湖岸線から200ｍを超え、かつ建築物の高さが31ｍ以下の場合を除く。
②　①以外の地域のうち、極めて平坦で障害物が散在しているものとして特定行政庁が規則で定める区域</t>
    <phoneticPr fontId="13"/>
  </si>
  <si>
    <t>都市化が極めて著しいものとして特定行政庁が規則で定める区域</t>
    <phoneticPr fontId="13"/>
  </si>
  <si>
    <t>【特記】</t>
    <rPh sb="1" eb="3">
      <t>トッキ</t>
    </rPh>
    <phoneticPr fontId="13"/>
  </si>
  <si>
    <t>※計算結果の出力は、次のワークシート｢２.【出力シート】｣を開けて印刷してください。(｢２.【出力シート】｣は編集可能です。)</t>
    <rPh sb="30" eb="31">
      <t>ア</t>
    </rPh>
    <rPh sb="33" eb="35">
      <t>インサツ</t>
    </rPh>
    <phoneticPr fontId="13"/>
  </si>
  <si>
    <t>※対象建築物は｢閉鎖型建築物｣のみです。｢開放型建築物｣には適用していません。</t>
    <phoneticPr fontId="13"/>
  </si>
  <si>
    <t>※この｢ワークシート｣では必要事項の入力だけを行います。</t>
    <rPh sb="13" eb="15">
      <t>ヒツヨウ</t>
    </rPh>
    <rPh sb="15" eb="17">
      <t>ジコウ</t>
    </rPh>
    <rPh sb="18" eb="20">
      <t>ニュウリョク</t>
    </rPh>
    <rPh sb="23" eb="24">
      <t>オコナ</t>
    </rPh>
    <phoneticPr fontId="13"/>
  </si>
  <si>
    <t>【｢屋根材の耐風性検討書｣の作成手順】</t>
    <rPh sb="11" eb="12">
      <t>ショ</t>
    </rPh>
    <rPh sb="14" eb="16">
      <t>サクセイ</t>
    </rPh>
    <rPh sb="16" eb="18">
      <t>テジュン</t>
    </rPh>
    <phoneticPr fontId="13"/>
  </si>
  <si>
    <t>※｢基準風速｣、｢地表面粗度区分｣は添付ワークシート（参照１～３）を参照してください。</t>
    <rPh sb="27" eb="29">
      <t>サンショウ</t>
    </rPh>
    <phoneticPr fontId="13"/>
  </si>
  <si>
    <t>｢耐風性検討書｣は自動的に作成されます。</t>
    <rPh sb="1" eb="4">
      <t>タイフウセイ</t>
    </rPh>
    <rPh sb="4" eb="7">
      <t>ケントウショ</t>
    </rPh>
    <rPh sb="9" eb="12">
      <t>ジドウテキ</t>
    </rPh>
    <rPh sb="13" eb="15">
      <t>サクセイ</t>
    </rPh>
    <phoneticPr fontId="13"/>
  </si>
  <si>
    <t>※計算結果の出力は、次のワークシート｢２.【出力シート】｣を開いて行ってください。</t>
    <rPh sb="1" eb="3">
      <t>ケイサン</t>
    </rPh>
    <rPh sb="3" eb="5">
      <t>ケッカ</t>
    </rPh>
    <rPh sb="6" eb="8">
      <t>シュツリョク</t>
    </rPh>
    <rPh sb="10" eb="11">
      <t>ツギ</t>
    </rPh>
    <rPh sb="22" eb="24">
      <t>シュツリョク</t>
    </rPh>
    <rPh sb="30" eb="31">
      <t>ヒラ</t>
    </rPh>
    <rPh sb="33" eb="34">
      <t>オコナ</t>
    </rPh>
    <phoneticPr fontId="13"/>
  </si>
  <si>
    <t>※｢一般施工地域｣では、ケイミュー営業所問い合わせにより２.５／１０勾配に個別対応しています。</t>
    <rPh sb="2" eb="4">
      <t>イッパン</t>
    </rPh>
    <rPh sb="4" eb="6">
      <t>セコウ</t>
    </rPh>
    <rPh sb="6" eb="8">
      <t>チイキ</t>
    </rPh>
    <rPh sb="17" eb="20">
      <t>エイギョウショ</t>
    </rPh>
    <rPh sb="20" eb="21">
      <t>ト</t>
    </rPh>
    <rPh sb="22" eb="23">
      <t>ア</t>
    </rPh>
    <rPh sb="34" eb="36">
      <t>コウバイ</t>
    </rPh>
    <rPh sb="37" eb="39">
      <t>コベツ</t>
    </rPh>
    <rPh sb="39" eb="41">
      <t>タイオウ</t>
    </rPh>
    <phoneticPr fontId="13"/>
  </si>
  <si>
    <t>← nを半角数字で入力してください。
　（例） 4.5/10（4.5寸勾配）の場合 ｢4.5｣と入力。</t>
    <rPh sb="21" eb="22">
      <t>レイ</t>
    </rPh>
    <phoneticPr fontId="13"/>
  </si>
  <si>
    <t>屋根の構造</t>
    <rPh sb="0" eb="2">
      <t>ヤネ</t>
    </rPh>
    <rPh sb="3" eb="5">
      <t>コウゾウ</t>
    </rPh>
    <phoneticPr fontId="13"/>
  </si>
  <si>
    <t>←選択してください。
　　①：木造　　②:：鉄骨造　　③RC造　　④重ね葺き･リジュー工法</t>
    <rPh sb="15" eb="17">
      <t>モクゾウ</t>
    </rPh>
    <rPh sb="22" eb="24">
      <t>テッコツ</t>
    </rPh>
    <rPh sb="24" eb="25">
      <t>ゾウ</t>
    </rPh>
    <rPh sb="28" eb="31">
      <t>ｒｃゾウ</t>
    </rPh>
    <rPh sb="34" eb="35">
      <t>カサ</t>
    </rPh>
    <rPh sb="36" eb="37">
      <t>ブ</t>
    </rPh>
    <rPh sb="43" eb="45">
      <t>コウホウ</t>
    </rPh>
    <phoneticPr fontId="13"/>
  </si>
  <si>
    <t>屋根下地材</t>
    <rPh sb="0" eb="2">
      <t>ヤネ</t>
    </rPh>
    <rPh sb="2" eb="4">
      <t>シタジ</t>
    </rPh>
    <rPh sb="4" eb="5">
      <t>ザイ</t>
    </rPh>
    <phoneticPr fontId="13"/>
  </si>
  <si>
    <t>屋根の構造</t>
    <phoneticPr fontId="13"/>
  </si>
  <si>
    <t>屋根の下地材</t>
    <rPh sb="0" eb="2">
      <t>ヤネ</t>
    </rPh>
    <rPh sb="3" eb="6">
      <t>シタジザイ</t>
    </rPh>
    <phoneticPr fontId="13"/>
  </si>
  <si>
    <t>本件の</t>
    <rPh sb="0" eb="2">
      <t>ホンケン</t>
    </rPh>
    <phoneticPr fontId="13"/>
  </si>
  <si>
    <t>屋根構造</t>
    <rPh sb="0" eb="2">
      <t>ヤネ</t>
    </rPh>
    <rPh sb="2" eb="4">
      <t>コウゾウ</t>
    </rPh>
    <phoneticPr fontId="13"/>
  </si>
  <si>
    <t>屋根下地材</t>
    <rPh sb="0" eb="2">
      <t>ヤネ</t>
    </rPh>
    <rPh sb="2" eb="4">
      <t>シタジ</t>
    </rPh>
    <rPh sb="4" eb="5">
      <t>ザイ</t>
    </rPh>
    <phoneticPr fontId="13"/>
  </si>
  <si>
    <t>↓</t>
    <phoneticPr fontId="13"/>
  </si>
  <si>
    <t>適用可能なROOGA留付け工法と設計耐風性能値 (N/㎡)</t>
    <rPh sb="0" eb="2">
      <t>テキヨウ</t>
    </rPh>
    <rPh sb="2" eb="4">
      <t>カノウ</t>
    </rPh>
    <rPh sb="10" eb="11">
      <t>トメ</t>
    </rPh>
    <rPh sb="11" eb="12">
      <t>ツ</t>
    </rPh>
    <rPh sb="13" eb="15">
      <t>コウホウ</t>
    </rPh>
    <rPh sb="16" eb="18">
      <t>セッケイ</t>
    </rPh>
    <rPh sb="18" eb="20">
      <t>タイフウ</t>
    </rPh>
    <rPh sb="20" eb="23">
      <t>セイノウチ</t>
    </rPh>
    <phoneticPr fontId="13"/>
  </si>
  <si>
    <t>ROOGA[雅]</t>
  </si>
  <si>
    <t>←選択してください。</t>
    <rPh sb="1" eb="3">
      <t>センタク</t>
    </rPh>
    <phoneticPr fontId="13"/>
  </si>
  <si>
    <r>
      <rPr>
        <b/>
        <sz val="11"/>
        <color indexed="8"/>
        <rFont val="ＭＳ Ｐゴシック"/>
        <family val="3"/>
        <charset val="128"/>
      </rPr>
      <t>○</t>
    </r>
    <r>
      <rPr>
        <sz val="11"/>
        <color indexed="8"/>
        <rFont val="ＭＳ Ｐゴシック"/>
        <family val="3"/>
        <charset val="128"/>
      </rPr>
      <t>：該当する施工法で適用可能　　　　　</t>
    </r>
    <r>
      <rPr>
        <b/>
        <sz val="11"/>
        <color indexed="8"/>
        <rFont val="ＭＳ Ｐゴシック"/>
        <family val="3"/>
        <charset val="128"/>
      </rPr>
      <t>×</t>
    </r>
    <r>
      <rPr>
        <sz val="11"/>
        <color indexed="8"/>
        <rFont val="ＭＳ Ｐゴシック"/>
        <family val="3"/>
        <charset val="128"/>
      </rPr>
      <t>：耐風性能不足のため、当該工法は適用不可　　　　　</t>
    </r>
    <r>
      <rPr>
        <b/>
        <sz val="11"/>
        <color indexed="8"/>
        <rFont val="ＭＳ Ｐゴシック"/>
        <family val="3"/>
        <charset val="128"/>
      </rPr>
      <t>－</t>
    </r>
    <r>
      <rPr>
        <sz val="11"/>
        <color indexed="8"/>
        <rFont val="ＭＳ Ｐゴシック"/>
        <family val="3"/>
        <charset val="128"/>
      </rPr>
      <t>：該当なし または 不要</t>
    </r>
    <rPh sb="2" eb="4">
      <t>ガイトウ</t>
    </rPh>
    <rPh sb="6" eb="9">
      <t>セコウホウ</t>
    </rPh>
    <rPh sb="10" eb="12">
      <t>テキヨウ</t>
    </rPh>
    <rPh sb="12" eb="14">
      <t>カノウ</t>
    </rPh>
    <rPh sb="31" eb="33">
      <t>トウガイ</t>
    </rPh>
    <rPh sb="33" eb="35">
      <t>コウホウ</t>
    </rPh>
    <phoneticPr fontId="13"/>
  </si>
  <si>
    <t>建築物の高さ</t>
    <phoneticPr fontId="13"/>
  </si>
  <si>
    <t>軒の高さ</t>
    <rPh sb="0" eb="1">
      <t>ノキ</t>
    </rPh>
    <rPh sb="2" eb="3">
      <t>タカ</t>
    </rPh>
    <phoneticPr fontId="13"/>
  </si>
  <si>
    <t>④</t>
  </si>
  <si>
    <t>①</t>
  </si>
  <si>
    <t>※地表面粗度区分Ⅳの場合は地表面粗度区分Ⅲの数値を用いる。(原文/表８より)</t>
    <rPh sb="1" eb="8">
      <t>チヒョウメンソドクブン</t>
    </rPh>
    <rPh sb="10" eb="12">
      <t>バアイ</t>
    </rPh>
    <rPh sb="13" eb="20">
      <t>チヒョウメンソドクブン</t>
    </rPh>
    <rPh sb="22" eb="24">
      <t>スウチ</t>
    </rPh>
    <rPh sb="25" eb="26">
      <t>モチ</t>
    </rPh>
    <rPh sb="30" eb="32">
      <t>ゲンブン</t>
    </rPh>
    <rPh sb="33" eb="34">
      <t>ヒョウ</t>
    </rPh>
    <phoneticPr fontId="12"/>
  </si>
  <si>
    <t>← 半角数字で入力してください。　※建築物の高さ基準は31ｍ以下です。
　　※31ｍを超える場合、2.【出力シート】の｢高さ｣全てに｢基準外｣が表示されます。</t>
    <rPh sb="43" eb="44">
      <t>コ</t>
    </rPh>
    <rPh sb="46" eb="48">
      <t>バアイ</t>
    </rPh>
    <rPh sb="52" eb="54">
      <t>シュツリョク</t>
    </rPh>
    <rPh sb="60" eb="61">
      <t>タカ</t>
    </rPh>
    <rPh sb="63" eb="64">
      <t>スベ</t>
    </rPh>
    <rPh sb="67" eb="69">
      <t>キジュン</t>
    </rPh>
    <rPh sb="69" eb="70">
      <t>ガイ</t>
    </rPh>
    <rPh sb="72" eb="74">
      <t>ヒョウジ</t>
    </rPh>
    <phoneticPr fontId="13"/>
  </si>
  <si>
    <t>← 半角数字で入力してください。　※｢軒の高さ｣＜「建築物の高さ」としてください。
　　※｢軒の高さ｣≧｢建築物の高さ｣の場合、2.【出力シート】に「不適」が表示されます。</t>
    <rPh sb="19" eb="20">
      <t>ノキ</t>
    </rPh>
    <rPh sb="21" eb="22">
      <t>タカ</t>
    </rPh>
    <rPh sb="26" eb="29">
      <t>ケンチクブツ</t>
    </rPh>
    <rPh sb="30" eb="31">
      <t>タカ</t>
    </rPh>
    <rPh sb="46" eb="47">
      <t>ノキ</t>
    </rPh>
    <rPh sb="48" eb="49">
      <t>タカ</t>
    </rPh>
    <rPh sb="53" eb="56">
      <t>ケンチクブツ</t>
    </rPh>
    <rPh sb="57" eb="58">
      <t>タカ</t>
    </rPh>
    <rPh sb="61" eb="63">
      <t>バアイ</t>
    </rPh>
    <rPh sb="67" eb="69">
      <t>シュツリョク</t>
    </rPh>
    <rPh sb="75" eb="77">
      <t>フテキ</t>
    </rPh>
    <rPh sb="79" eb="81">
      <t>ヒョウジ</t>
    </rPh>
    <phoneticPr fontId="13"/>
  </si>
  <si>
    <t>← 半角数字で入力してください。　　※安全率は1.5以上としてください。
　　　　※1.5未満の場合、2.【出力シート】に｢基準外｣が表示されます。　</t>
    <rPh sb="19" eb="21">
      <t>アンゼン</t>
    </rPh>
    <rPh sb="21" eb="22">
      <t>リツ</t>
    </rPh>
    <rPh sb="26" eb="28">
      <t>イジョウ</t>
    </rPh>
    <rPh sb="45" eb="47">
      <t>ミマン</t>
    </rPh>
    <rPh sb="48" eb="50">
      <t>バアイ</t>
    </rPh>
    <rPh sb="54" eb="56">
      <t>シュツリョク</t>
    </rPh>
    <rPh sb="62" eb="64">
      <t>キジュン</t>
    </rPh>
    <rPh sb="64" eb="65">
      <t>ガイ</t>
    </rPh>
    <rPh sb="67" eb="69">
      <t>ヒョウジ</t>
    </rPh>
    <phoneticPr fontId="13"/>
  </si>
  <si>
    <t>←上記で選択した構造別にそれぞれ選んでください。
　　①木造の場合：下記の①～④　　　　　　②鉄骨造の場合：下記の①、③、⑤
　　③RC造の場合:下記の⑥のみ　　　　　　④重ね葺き･リジュー工法の場合：下記の①～⑥
　　【下地材の種類】
　　①：合板(普通合板Ⅰ類、ｺﾝｸﾘｰﾄ型枠合板(JAS品)、構造用合板(JAS品)) 厚12㎜以上
　　　　※鉄骨造で垂木ﾋﾟｯﾁ500超607以下の場合、板厚15㎜以上に限る。
　　②構造用合板(JAS品) 厚9㎜以上　※木造枠組工法で合板継ぎ手部に受け材がある場合に限る
　　③：OSB(JAS-3級品) 厚12㎜以上　　　　④：小幅板 W90㎜×厚さ正12㎜以上
　　➄：硬質木片セメント板 厚18㎜以上　　　⑥：パーライトモルタル 厚40㎜以上</t>
    <rPh sb="1" eb="3">
      <t>ジョウキ</t>
    </rPh>
    <rPh sb="4" eb="6">
      <t>センタク</t>
    </rPh>
    <rPh sb="8" eb="10">
      <t>コウゾウ</t>
    </rPh>
    <rPh sb="10" eb="11">
      <t>ベツ</t>
    </rPh>
    <rPh sb="16" eb="17">
      <t>エラ</t>
    </rPh>
    <rPh sb="31" eb="33">
      <t>バアイ</t>
    </rPh>
    <rPh sb="34" eb="36">
      <t>カキ</t>
    </rPh>
    <rPh sb="51" eb="53">
      <t>バアイ</t>
    </rPh>
    <rPh sb="54" eb="56">
      <t>カキ</t>
    </rPh>
    <rPh sb="68" eb="69">
      <t>ゾウ</t>
    </rPh>
    <rPh sb="70" eb="72">
      <t>バアイ</t>
    </rPh>
    <rPh sb="73" eb="75">
      <t>カキ</t>
    </rPh>
    <rPh sb="86" eb="87">
      <t>カサ</t>
    </rPh>
    <rPh sb="88" eb="89">
      <t>ブキ</t>
    </rPh>
    <rPh sb="95" eb="97">
      <t>コウホウ</t>
    </rPh>
    <rPh sb="98" eb="100">
      <t>バアイ</t>
    </rPh>
    <rPh sb="101" eb="103">
      <t>カキ</t>
    </rPh>
    <rPh sb="111" eb="114">
      <t>シタジザイ</t>
    </rPh>
    <rPh sb="115" eb="117">
      <t>シュルイ</t>
    </rPh>
    <rPh sb="123" eb="125">
      <t>ゴウハン</t>
    </rPh>
    <rPh sb="126" eb="128">
      <t>フツウ</t>
    </rPh>
    <rPh sb="128" eb="130">
      <t>ゴウハン</t>
    </rPh>
    <rPh sb="131" eb="132">
      <t>ルイ</t>
    </rPh>
    <rPh sb="139" eb="141">
      <t>カタワク</t>
    </rPh>
    <rPh sb="141" eb="143">
      <t>ゴウハン</t>
    </rPh>
    <rPh sb="147" eb="148">
      <t>ヒン</t>
    </rPh>
    <rPh sb="150" eb="153">
      <t>コウゾウヨウ</t>
    </rPh>
    <rPh sb="153" eb="155">
      <t>ゴウハン</t>
    </rPh>
    <rPh sb="159" eb="160">
      <t>ヒン</t>
    </rPh>
    <rPh sb="163" eb="164">
      <t>アツ</t>
    </rPh>
    <rPh sb="167" eb="169">
      <t>イジョウ</t>
    </rPh>
    <rPh sb="175" eb="177">
      <t>テッコツ</t>
    </rPh>
    <rPh sb="177" eb="178">
      <t>ゾウ</t>
    </rPh>
    <rPh sb="179" eb="181">
      <t>タルキ</t>
    </rPh>
    <rPh sb="188" eb="189">
      <t>コ</t>
    </rPh>
    <rPh sb="192" eb="194">
      <t>イカ</t>
    </rPh>
    <rPh sb="195" eb="197">
      <t>バアイ</t>
    </rPh>
    <rPh sb="198" eb="199">
      <t>イタ</t>
    </rPh>
    <rPh sb="199" eb="200">
      <t>アツ</t>
    </rPh>
    <rPh sb="203" eb="205">
      <t>イジョウ</t>
    </rPh>
    <rPh sb="206" eb="207">
      <t>カギ</t>
    </rPh>
    <rPh sb="216" eb="218">
      <t>ゴウハン</t>
    </rPh>
    <rPh sb="222" eb="223">
      <t>ヒン</t>
    </rPh>
    <rPh sb="225" eb="226">
      <t>アツ</t>
    </rPh>
    <rPh sb="228" eb="230">
      <t>イジョウ</t>
    </rPh>
    <rPh sb="232" eb="234">
      <t>モクゾウ</t>
    </rPh>
    <rPh sb="234" eb="236">
      <t>ワクグ</t>
    </rPh>
    <rPh sb="236" eb="238">
      <t>コウホウ</t>
    </rPh>
    <rPh sb="239" eb="241">
      <t>ゴウハン</t>
    </rPh>
    <rPh sb="241" eb="242">
      <t>ツ</t>
    </rPh>
    <rPh sb="243" eb="244">
      <t>テ</t>
    </rPh>
    <rPh sb="244" eb="245">
      <t>ブ</t>
    </rPh>
    <rPh sb="246" eb="247">
      <t>ウ</t>
    </rPh>
    <rPh sb="248" eb="249">
      <t>ザイ</t>
    </rPh>
    <rPh sb="252" eb="254">
      <t>バアイ</t>
    </rPh>
    <rPh sb="255" eb="256">
      <t>カギ</t>
    </rPh>
    <rPh sb="271" eb="272">
      <t>キュウ</t>
    </rPh>
    <rPh sb="272" eb="273">
      <t>ヒン</t>
    </rPh>
    <rPh sb="275" eb="276">
      <t>アツ</t>
    </rPh>
    <rPh sb="279" eb="281">
      <t>イジョウ</t>
    </rPh>
    <rPh sb="287" eb="289">
      <t>コハバ</t>
    </rPh>
    <rPh sb="289" eb="290">
      <t>イタ</t>
    </rPh>
    <rPh sb="296" eb="297">
      <t>アツ</t>
    </rPh>
    <rPh sb="309" eb="311">
      <t>コウシツ</t>
    </rPh>
    <rPh sb="311" eb="313">
      <t>モクヘン</t>
    </rPh>
    <rPh sb="317" eb="318">
      <t>イタ</t>
    </rPh>
    <rPh sb="319" eb="320">
      <t>アツ</t>
    </rPh>
    <rPh sb="323" eb="325">
      <t>イジョウ</t>
    </rPh>
    <rPh sb="340" eb="341">
      <t>アツ</t>
    </rPh>
    <rPh sb="343" eb="346">
      <t>ミリイジョウ</t>
    </rPh>
    <phoneticPr fontId="13"/>
  </si>
  <si>
    <t>※Ｈ(建物高さ)が20ｍを超える場合は｢全面にクリップ工法｣が必要となります。</t>
    <rPh sb="3" eb="5">
      <t>タテモノ</t>
    </rPh>
    <rPh sb="5" eb="6">
      <t>タカ</t>
    </rPh>
    <rPh sb="13" eb="14">
      <t>コ</t>
    </rPh>
    <rPh sb="16" eb="18">
      <t>バアイ</t>
    </rPh>
    <rPh sb="20" eb="22">
      <t>ゼンメン</t>
    </rPh>
    <rPh sb="27" eb="29">
      <t>コウホウ</t>
    </rPh>
    <rPh sb="31" eb="33">
      <t>ヒツヨウ</t>
    </rPh>
    <phoneticPr fontId="13"/>
  </si>
  <si>
    <t>本件の建物高さ</t>
    <rPh sb="3" eb="5">
      <t>タテモノ</t>
    </rPh>
    <phoneticPr fontId="13"/>
  </si>
  <si>
    <t>※建築物の高さ基準は31ｍ以下です。</t>
    <phoneticPr fontId="13"/>
  </si>
  <si>
    <t>※安全率は1.5以上としてください。</t>
    <phoneticPr fontId="13"/>
  </si>
  <si>
    <t>２０２3．１．１</t>
    <phoneticPr fontId="13"/>
  </si>
  <si>
    <t>２０２２．　８．３０　　　　　</t>
    <phoneticPr fontId="13"/>
  </si>
  <si>
    <t>２０２３．　１．１　　　　　</t>
    <phoneticPr fontId="13"/>
  </si>
  <si>
    <t>第６版作成</t>
    <rPh sb="0" eb="1">
      <t>ダイ</t>
    </rPh>
    <rPh sb="2" eb="3">
      <t>ハン</t>
    </rPh>
    <rPh sb="3" eb="5">
      <t>サクセイ</t>
    </rPh>
    <phoneticPr fontId="13"/>
  </si>
  <si>
    <t>桟木仕様の改定</t>
    <rPh sb="0" eb="2">
      <t>サンギ</t>
    </rPh>
    <rPh sb="2" eb="4">
      <t>シヨウ</t>
    </rPh>
    <rPh sb="5" eb="7">
      <t>カイテイ</t>
    </rPh>
    <phoneticPr fontId="13"/>
  </si>
  <si>
    <t>↓構造に適合した下地材としてください。</t>
    <rPh sb="1" eb="3">
      <t>コウゾウ</t>
    </rPh>
    <rPh sb="4" eb="6">
      <t>テキゴウ</t>
    </rPh>
    <rPh sb="8" eb="11">
      <t>シタジザイ</t>
    </rPh>
    <phoneticPr fontId="13"/>
  </si>
  <si>
    <t>※Ｈ(建物高さ)が20ｍを超える場合、全面クリップ施工となります。</t>
    <rPh sb="13" eb="14">
      <t>コ</t>
    </rPh>
    <rPh sb="16" eb="18">
      <t>バアイ</t>
    </rPh>
    <rPh sb="19" eb="21">
      <t>ゼンメン</t>
    </rPh>
    <rPh sb="25" eb="27">
      <t>セコウ</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</si>
</sst>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0_ "/>
    <numFmt numFmtId="177" formatCode="0.0"/>
    <numFmt numFmtId="178" formatCode="0.0000"/>
    <numFmt numFmtId="179" formatCode="0_ ;[Red]\-0\ "/>
    <numFmt numFmtId="180" formatCode="0.0_ ;[Red]\-0.0\ "/>
    <numFmt numFmtId="181" formatCode="0.00_ ;[Red]\-0.00\ "/>
    <numFmt numFmtId="182" formatCode="0.00_);[Red]\(0.00\)"/>
    <numFmt numFmtId="183" formatCode="0.00_ "/>
  </numFmts>
  <fonts count="60" x14ac:knownFonts="1">
    <font>
      <sz val="11"/>
      <name val="ＭＳ Ｐゴシック"/>
      <family val="3"/>
      <charset val="128"/>
    </font>
    <font>
      <sz val="11"/>
      <color theme="1"/>
      <name val="ＭＳ Ｐゴシック"/>
      <family val="2"/>
      <charset val="128"/>
      <scheme val="minor"/>
    </font>
    <font>
      <b/>
      <sz val="11"/>
      <name val="ＭＳ Ｐゴシック"/>
      <family val="3"/>
      <charset val="128"/>
    </font>
    <font>
      <b/>
      <sz val="16"/>
      <name val="ＭＳ Ｐゴシック"/>
      <family val="3"/>
      <charset val="128"/>
    </font>
    <font>
      <sz val="10"/>
      <name val="ＭＳ ゴシック"/>
      <family val="3"/>
      <charset val="128"/>
    </font>
    <font>
      <sz val="11"/>
      <color indexed="8"/>
      <name val="ＭＳ Ｐゴシック"/>
      <family val="3"/>
      <charset val="128"/>
    </font>
    <font>
      <sz val="11"/>
      <color indexed="10"/>
      <name val="ＭＳ Ｐゴシック"/>
      <family val="3"/>
      <charset val="128"/>
    </font>
    <font>
      <b/>
      <sz val="12"/>
      <color indexed="10"/>
      <name val="ＭＳ ゴシック"/>
      <family val="3"/>
      <charset val="128"/>
    </font>
    <font>
      <sz val="11"/>
      <name val="ＭＳ ゴシック"/>
      <family val="3"/>
      <charset val="128"/>
    </font>
    <font>
      <b/>
      <sz val="18"/>
      <name val="ＭＳ ゴシック"/>
      <family val="3"/>
      <charset val="128"/>
    </font>
    <font>
      <b/>
      <sz val="16"/>
      <name val="ＭＳ ゴシック"/>
      <family val="3"/>
      <charset val="128"/>
    </font>
    <font>
      <b/>
      <sz val="14"/>
      <name val="ＭＳ ゴシック"/>
      <family val="3"/>
      <charset val="128"/>
    </font>
    <font>
      <sz val="11"/>
      <color indexed="8"/>
      <name val="ＭＳ ゴシック"/>
      <family val="3"/>
      <charset val="128"/>
    </font>
    <font>
      <sz val="6"/>
      <name val="ＭＳ Ｐゴシック"/>
      <family val="3"/>
      <charset val="128"/>
    </font>
    <font>
      <sz val="14"/>
      <name val="ＭＳ Ｐゴシック"/>
      <family val="3"/>
      <charset val="128"/>
    </font>
    <font>
      <b/>
      <sz val="11"/>
      <color indexed="10"/>
      <name val="ＭＳ Ｐゴシック"/>
      <family val="3"/>
      <charset val="128"/>
    </font>
    <font>
      <sz val="12"/>
      <name val="ＭＳ Ｐゴシック"/>
      <family val="3"/>
      <charset val="128"/>
    </font>
    <font>
      <vertAlign val="superscript"/>
      <sz val="11"/>
      <color indexed="8"/>
      <name val="ＭＳ ゴシック"/>
      <family val="3"/>
      <charset val="128"/>
    </font>
    <font>
      <b/>
      <sz val="11"/>
      <color indexed="12"/>
      <name val="ＭＳ Ｐゴシック"/>
      <family val="3"/>
      <charset val="128"/>
    </font>
    <font>
      <b/>
      <sz val="12"/>
      <name val="ＭＳ ゴシック"/>
      <family val="3"/>
      <charset val="128"/>
    </font>
    <font>
      <sz val="10"/>
      <color indexed="8"/>
      <name val="ＭＳ Ｐゴシック"/>
      <family val="3"/>
      <charset val="128"/>
    </font>
    <font>
      <b/>
      <sz val="14"/>
      <name val="ＭＳ Ｐゴシック"/>
      <family val="3"/>
      <charset val="128"/>
    </font>
    <font>
      <b/>
      <sz val="11"/>
      <color indexed="8"/>
      <name val="ＭＳ ゴシック"/>
      <family val="3"/>
      <charset val="128"/>
    </font>
    <font>
      <b/>
      <sz val="11"/>
      <color indexed="8"/>
      <name val="ＭＳ Ｐゴシック"/>
      <family val="3"/>
      <charset val="128"/>
    </font>
    <font>
      <sz val="11"/>
      <color indexed="9"/>
      <name val="ＭＳ Ｐゴシック"/>
      <family val="3"/>
      <charset val="128"/>
    </font>
    <font>
      <b/>
      <sz val="16"/>
      <color indexed="9"/>
      <name val="ＭＳ Ｐゴシック"/>
      <family val="3"/>
      <charset val="128"/>
    </font>
    <font>
      <b/>
      <sz val="11"/>
      <color indexed="9"/>
      <name val="ＭＳ Ｐゴシック"/>
      <family val="3"/>
      <charset val="128"/>
    </font>
    <font>
      <sz val="16"/>
      <name val="ＭＳ Ｐゴシック"/>
      <family val="3"/>
      <charset val="128"/>
    </font>
    <font>
      <b/>
      <sz val="18"/>
      <color indexed="10"/>
      <name val="ＭＳ ゴシック"/>
      <family val="3"/>
      <charset val="128"/>
    </font>
    <font>
      <b/>
      <sz val="14"/>
      <color indexed="8"/>
      <name val="ＭＳ Ｐゴシック"/>
      <family val="3"/>
      <charset val="128"/>
    </font>
    <font>
      <b/>
      <sz val="22"/>
      <color indexed="9"/>
      <name val="ＭＳ ゴシック"/>
      <family val="3"/>
      <charset val="128"/>
    </font>
    <font>
      <sz val="11"/>
      <color indexed="12"/>
      <name val="ＭＳ ゴシック"/>
      <family val="3"/>
      <charset val="128"/>
    </font>
    <font>
      <b/>
      <sz val="16"/>
      <color indexed="10"/>
      <name val="ＭＳ ゴシック"/>
      <family val="3"/>
      <charset val="128"/>
    </font>
    <font>
      <sz val="11"/>
      <name val="ＭＳ Ｐゴシック"/>
      <family val="3"/>
      <charset val="128"/>
    </font>
    <font>
      <vertAlign val="superscript"/>
      <sz val="11"/>
      <color indexed="8"/>
      <name val="ＭＳ Ｐゴシック"/>
      <family val="3"/>
      <charset val="128"/>
    </font>
    <font>
      <b/>
      <sz val="11"/>
      <color rgb="FFFF0000"/>
      <name val="ＭＳ Ｐゴシック"/>
      <family val="3"/>
      <charset val="128"/>
    </font>
    <font>
      <sz val="11"/>
      <color rgb="FFFF0000"/>
      <name val="ＭＳ Ｐゴシック"/>
      <family val="3"/>
      <charset val="128"/>
    </font>
    <font>
      <vertAlign val="subscript"/>
      <sz val="11"/>
      <color indexed="8"/>
      <name val="ＭＳ Ｐゴシック"/>
      <family val="3"/>
      <charset val="128"/>
    </font>
    <font>
      <sz val="8"/>
      <name val="ＭＳ Ｐゴシック"/>
      <family val="3"/>
      <charset val="128"/>
    </font>
    <font>
      <vertAlign val="subscript"/>
      <sz val="11"/>
      <name val="ＭＳ Ｐゴシック"/>
      <family val="3"/>
      <charset val="128"/>
    </font>
    <font>
      <sz val="9"/>
      <color indexed="8"/>
      <name val="ＭＳ Ｐゴシック"/>
      <family val="3"/>
      <charset val="128"/>
    </font>
    <font>
      <sz val="9"/>
      <name val="ＭＳ Ｐゴシック"/>
      <family val="3"/>
      <charset val="128"/>
    </font>
    <font>
      <b/>
      <sz val="12"/>
      <color indexed="8"/>
      <name val="ＭＳ Ｐゴシック"/>
      <family val="3"/>
      <charset val="128"/>
    </font>
    <font>
      <b/>
      <sz val="11"/>
      <name val="ＭＳ ゴシック"/>
      <family val="3"/>
      <charset val="128"/>
    </font>
    <font>
      <sz val="18"/>
      <color rgb="FFFF0000"/>
      <name val="HGS創英角ｺﾞｼｯｸUB"/>
      <family val="3"/>
      <charset val="128"/>
    </font>
    <font>
      <sz val="11"/>
      <color rgb="FF000000"/>
      <name val="ＭＳ Ｐゴシック"/>
      <family val="3"/>
      <charset val="128"/>
    </font>
    <font>
      <sz val="14"/>
      <name val="ＭＳ ゴシック"/>
      <family val="3"/>
      <charset val="128"/>
    </font>
    <font>
      <sz val="10"/>
      <color indexed="8"/>
      <name val="ＭＳ ゴシック"/>
      <family val="3"/>
      <charset val="128"/>
    </font>
    <font>
      <b/>
      <sz val="11"/>
      <color indexed="8"/>
      <name val="Meiryo UI"/>
      <family val="3"/>
      <charset val="128"/>
    </font>
    <font>
      <sz val="8"/>
      <name val="Meiryo UI"/>
      <family val="3"/>
      <charset val="128"/>
    </font>
    <font>
      <sz val="6"/>
      <name val="Meiryo UI"/>
      <family val="3"/>
      <charset val="128"/>
    </font>
    <font>
      <b/>
      <sz val="8.5"/>
      <color indexed="8"/>
      <name val="Meiryo UI"/>
      <family val="3"/>
      <charset val="128"/>
    </font>
    <font>
      <sz val="8.5"/>
      <color indexed="8"/>
      <name val="Meiryo UI"/>
      <family val="3"/>
      <charset val="128"/>
    </font>
    <font>
      <sz val="8.5"/>
      <name val="Meiryo UI"/>
      <family val="3"/>
      <charset val="128"/>
    </font>
    <font>
      <vertAlign val="superscript"/>
      <sz val="8.5"/>
      <color indexed="8"/>
      <name val="Meiryo UI"/>
      <family val="3"/>
      <charset val="128"/>
    </font>
    <font>
      <vertAlign val="subscript"/>
      <sz val="8.5"/>
      <color indexed="8"/>
      <name val="Meiryo UI"/>
      <family val="3"/>
      <charset val="128"/>
    </font>
    <font>
      <vertAlign val="subscript"/>
      <sz val="8.5"/>
      <name val="Meiryo UI"/>
      <family val="3"/>
      <charset val="128"/>
    </font>
    <font>
      <sz val="8"/>
      <color indexed="8"/>
      <name val="Meiryo UI"/>
      <family val="3"/>
      <charset val="128"/>
    </font>
    <font>
      <sz val="10"/>
      <name val="ＭＳ Ｐゴシック"/>
      <family val="3"/>
      <charset val="128"/>
    </font>
    <font>
      <sz val="11"/>
      <color rgb="FFFF0000"/>
      <name val="ＭＳ ゴシック"/>
      <family val="3"/>
      <charset val="128"/>
    </font>
  </fonts>
  <fills count="16">
    <fill>
      <patternFill patternType="none"/>
    </fill>
    <fill>
      <patternFill patternType="gray125"/>
    </fill>
    <fill>
      <patternFill patternType="solid">
        <fgColor indexed="27"/>
        <bgColor indexed="41"/>
      </patternFill>
    </fill>
    <fill>
      <patternFill patternType="solid">
        <fgColor indexed="22"/>
        <bgColor indexed="64"/>
      </patternFill>
    </fill>
    <fill>
      <patternFill patternType="solid">
        <fgColor indexed="48"/>
        <bgColor indexed="64"/>
      </patternFill>
    </fill>
    <fill>
      <patternFill patternType="solid">
        <fgColor indexed="43"/>
        <bgColor indexed="64"/>
      </patternFill>
    </fill>
    <fill>
      <patternFill patternType="solid">
        <fgColor indexed="62"/>
        <bgColor indexed="64"/>
      </patternFill>
    </fill>
    <fill>
      <patternFill patternType="solid">
        <fgColor indexed="26"/>
        <bgColor indexed="64"/>
      </patternFill>
    </fill>
    <fill>
      <patternFill patternType="solid">
        <fgColor indexed="55"/>
        <bgColor indexed="64"/>
      </patternFill>
    </fill>
    <fill>
      <patternFill patternType="solid">
        <fgColor theme="0" tint="-0.14999847407452621"/>
        <bgColor indexed="64"/>
      </patternFill>
    </fill>
    <fill>
      <patternFill patternType="solid">
        <fgColor rgb="FFFFFFCC"/>
        <bgColor indexed="64"/>
      </patternFill>
    </fill>
    <fill>
      <patternFill patternType="solid">
        <fgColor theme="1" tint="0.34998626667073579"/>
        <bgColor indexed="64"/>
      </patternFill>
    </fill>
    <fill>
      <patternFill patternType="solid">
        <fgColor rgb="FFCCFFFF"/>
        <bgColor indexed="64"/>
      </patternFill>
    </fill>
    <fill>
      <patternFill patternType="solid">
        <fgColor rgb="FFCCECFF"/>
        <bgColor indexed="64"/>
      </patternFill>
    </fill>
    <fill>
      <patternFill patternType="solid">
        <fgColor theme="0" tint="-0.34998626667073579"/>
        <bgColor indexed="64"/>
      </patternFill>
    </fill>
    <fill>
      <patternFill patternType="solid">
        <fgColor theme="0" tint="-0.249977111117893"/>
        <bgColor indexed="64"/>
      </patternFill>
    </fill>
  </fills>
  <borders count="220">
    <border>
      <left/>
      <right/>
      <top/>
      <bottom/>
      <diagonal/>
    </border>
    <border>
      <left style="medium">
        <color indexed="8"/>
      </left>
      <right style="thin">
        <color indexed="8"/>
      </right>
      <top style="medium">
        <color indexed="8"/>
      </top>
      <bottom/>
      <diagonal/>
    </border>
    <border>
      <left/>
      <right/>
      <top style="medium">
        <color indexed="8"/>
      </top>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diagonal/>
    </border>
    <border>
      <left/>
      <right style="medium">
        <color indexed="8"/>
      </right>
      <top style="medium">
        <color indexed="8"/>
      </top>
      <bottom/>
      <diagonal/>
    </border>
    <border>
      <left style="thin">
        <color indexed="8"/>
      </left>
      <right/>
      <top style="thin">
        <color indexed="8"/>
      </top>
      <bottom/>
      <diagonal/>
    </border>
    <border>
      <left/>
      <right/>
      <top style="thin">
        <color indexed="8"/>
      </top>
      <bottom/>
      <diagonal/>
    </border>
    <border>
      <left/>
      <right style="medium">
        <color indexed="8"/>
      </right>
      <top style="thin">
        <color indexed="8"/>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top/>
      <bottom/>
      <diagonal/>
    </border>
    <border>
      <left/>
      <right style="medium">
        <color indexed="8"/>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right style="medium">
        <color indexed="8"/>
      </right>
      <top style="thin">
        <color indexed="8"/>
      </top>
      <bottom style="thin">
        <color indexed="8"/>
      </bottom>
      <diagonal/>
    </border>
    <border>
      <left style="thin">
        <color indexed="8"/>
      </left>
      <right style="thin">
        <color indexed="8"/>
      </right>
      <top style="thin">
        <color indexed="8"/>
      </top>
      <bottom/>
      <diagonal/>
    </border>
    <border>
      <left/>
      <right/>
      <top/>
      <bottom style="medium">
        <color indexed="8"/>
      </bottom>
      <diagonal/>
    </border>
    <border>
      <left/>
      <right style="medium">
        <color indexed="8"/>
      </right>
      <top/>
      <bottom style="medium">
        <color indexed="8"/>
      </bottom>
      <diagonal/>
    </border>
    <border>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right/>
      <top style="medium">
        <color indexed="8"/>
      </top>
      <bottom style="thin">
        <color indexed="8"/>
      </bottom>
      <diagonal/>
    </border>
    <border>
      <left/>
      <right/>
      <top style="thin">
        <color indexed="8"/>
      </top>
      <bottom style="medium">
        <color indexed="8"/>
      </bottom>
      <diagonal/>
    </border>
    <border>
      <left style="thin">
        <color indexed="8"/>
      </left>
      <right style="thin">
        <color indexed="8"/>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style="medium">
        <color indexed="8"/>
      </top>
      <bottom/>
      <diagonal/>
    </border>
    <border>
      <left/>
      <right style="thin">
        <color indexed="8"/>
      </right>
      <top style="medium">
        <color indexed="8"/>
      </top>
      <bottom/>
      <diagonal/>
    </border>
    <border>
      <left style="medium">
        <color indexed="8"/>
      </left>
      <right/>
      <top/>
      <bottom style="medium">
        <color indexed="8"/>
      </bottom>
      <diagonal/>
    </border>
    <border>
      <left style="thin">
        <color indexed="8"/>
      </left>
      <right style="thin">
        <color indexed="8"/>
      </right>
      <top style="thin">
        <color indexed="8"/>
      </top>
      <bottom style="medium">
        <color indexed="8"/>
      </bottom>
      <diagonal/>
    </border>
    <border>
      <left style="thin">
        <color indexed="8"/>
      </left>
      <right/>
      <top/>
      <bottom style="medium">
        <color indexed="8"/>
      </bottom>
      <diagonal/>
    </border>
    <border>
      <left style="medium">
        <color indexed="8"/>
      </left>
      <right/>
      <top/>
      <bottom/>
      <diagonal/>
    </border>
    <border>
      <left style="thin">
        <color indexed="8"/>
      </left>
      <right style="thin">
        <color indexed="8"/>
      </right>
      <top style="hair">
        <color indexed="8"/>
      </top>
      <bottom/>
      <diagonal/>
    </border>
    <border>
      <left style="thin">
        <color indexed="8"/>
      </left>
      <right/>
      <top style="hair">
        <color indexed="8"/>
      </top>
      <bottom/>
      <diagonal/>
    </border>
    <border>
      <left/>
      <right/>
      <top style="hair">
        <color indexed="8"/>
      </top>
      <bottom/>
      <diagonal/>
    </border>
    <border>
      <left/>
      <right style="medium">
        <color indexed="8"/>
      </right>
      <top style="hair">
        <color indexed="8"/>
      </top>
      <bottom/>
      <diagonal/>
    </border>
    <border>
      <left style="thin">
        <color indexed="8"/>
      </left>
      <right style="thin">
        <color indexed="8"/>
      </right>
      <top/>
      <bottom style="hair">
        <color indexed="8"/>
      </bottom>
      <diagonal/>
    </border>
    <border>
      <left style="thin">
        <color indexed="8"/>
      </left>
      <right/>
      <top/>
      <bottom style="hair">
        <color indexed="8"/>
      </bottom>
      <diagonal/>
    </border>
    <border>
      <left/>
      <right/>
      <top/>
      <bottom style="hair">
        <color indexed="8"/>
      </bottom>
      <diagonal/>
    </border>
    <border>
      <left/>
      <right style="medium">
        <color indexed="8"/>
      </right>
      <top/>
      <bottom style="hair">
        <color indexed="8"/>
      </bottom>
      <diagonal/>
    </border>
    <border>
      <left style="thin">
        <color indexed="8"/>
      </left>
      <right style="thin">
        <color indexed="8"/>
      </right>
      <top style="thin">
        <color indexed="8"/>
      </top>
      <bottom style="hair">
        <color indexed="8"/>
      </bottom>
      <diagonal/>
    </border>
    <border>
      <left/>
      <right/>
      <top style="thin">
        <color indexed="8"/>
      </top>
      <bottom style="hair">
        <color indexed="8"/>
      </bottom>
      <diagonal/>
    </border>
    <border>
      <left/>
      <right style="medium">
        <color indexed="8"/>
      </right>
      <top style="thin">
        <color indexed="8"/>
      </top>
      <bottom style="hair">
        <color indexed="8"/>
      </bottom>
      <diagonal/>
    </border>
    <border>
      <left style="thin">
        <color indexed="8"/>
      </left>
      <right style="thin">
        <color indexed="8"/>
      </right>
      <top style="hair">
        <color indexed="8"/>
      </top>
      <bottom style="thin">
        <color indexed="8"/>
      </bottom>
      <diagonal/>
    </border>
    <border>
      <left/>
      <right/>
      <top style="hair">
        <color indexed="8"/>
      </top>
      <bottom style="thin">
        <color indexed="8"/>
      </bottom>
      <diagonal/>
    </border>
    <border>
      <left/>
      <right style="medium">
        <color indexed="8"/>
      </right>
      <top style="hair">
        <color indexed="8"/>
      </top>
      <bottom style="thin">
        <color indexed="8"/>
      </bottom>
      <diagonal/>
    </border>
    <border>
      <left/>
      <right style="medium">
        <color indexed="8"/>
      </right>
      <top style="thin">
        <color indexed="8"/>
      </top>
      <bottom style="medium">
        <color indexed="8"/>
      </bottom>
      <diagonal/>
    </border>
    <border>
      <left style="thin">
        <color indexed="8"/>
      </left>
      <right style="thin">
        <color indexed="8"/>
      </right>
      <top style="hair">
        <color indexed="8"/>
      </top>
      <bottom style="hair">
        <color indexed="8"/>
      </bottom>
      <diagonal/>
    </border>
    <border>
      <left/>
      <right/>
      <top style="hair">
        <color indexed="8"/>
      </top>
      <bottom style="hair">
        <color indexed="8"/>
      </bottom>
      <diagonal/>
    </border>
    <border>
      <left/>
      <right style="medium">
        <color indexed="8"/>
      </right>
      <top style="hair">
        <color indexed="8"/>
      </top>
      <bottom style="hair">
        <color indexed="8"/>
      </bottom>
      <diagonal/>
    </border>
    <border>
      <left style="thin">
        <color indexed="8"/>
      </left>
      <right/>
      <top style="thin">
        <color indexed="8"/>
      </top>
      <bottom style="thin">
        <color indexed="8"/>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style="medium">
        <color indexed="64"/>
      </left>
      <right/>
      <top style="thin">
        <color indexed="8"/>
      </top>
      <bottom style="thin">
        <color indexed="8"/>
      </bottom>
      <diagonal/>
    </border>
    <border>
      <left style="thin">
        <color indexed="64"/>
      </left>
      <right/>
      <top style="thin">
        <color indexed="8"/>
      </top>
      <bottom style="thin">
        <color indexed="8"/>
      </bottom>
      <diagonal/>
    </border>
    <border>
      <left style="medium">
        <color indexed="64"/>
      </left>
      <right/>
      <top style="thin">
        <color indexed="8"/>
      </top>
      <bottom style="thin">
        <color indexed="64"/>
      </bottom>
      <diagonal/>
    </border>
    <border>
      <left/>
      <right/>
      <top style="thin">
        <color indexed="8"/>
      </top>
      <bottom style="thin">
        <color indexed="64"/>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top style="medium">
        <color indexed="64"/>
      </top>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10"/>
      </left>
      <right/>
      <top style="thin">
        <color indexed="8"/>
      </top>
      <bottom style="thin">
        <color indexed="64"/>
      </bottom>
      <diagonal/>
    </border>
    <border>
      <left style="medium">
        <color indexed="10"/>
      </left>
      <right style="medium">
        <color indexed="10"/>
      </right>
      <top style="medium">
        <color indexed="10"/>
      </top>
      <bottom style="medium">
        <color indexed="10"/>
      </bottom>
      <diagonal/>
    </border>
    <border>
      <left style="medium">
        <color indexed="10"/>
      </left>
      <right style="medium">
        <color indexed="10"/>
      </right>
      <top/>
      <bottom style="medium">
        <color indexed="10"/>
      </bottom>
      <diagonal/>
    </border>
    <border>
      <left style="thin">
        <color indexed="64"/>
      </left>
      <right/>
      <top/>
      <bottom/>
      <diagonal/>
    </border>
    <border>
      <left style="thin">
        <color indexed="64"/>
      </left>
      <right/>
      <top style="medium">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8"/>
      </left>
      <right style="medium">
        <color indexed="8"/>
      </right>
      <top style="medium">
        <color indexed="8"/>
      </top>
      <bottom style="thin">
        <color indexed="8"/>
      </bottom>
      <diagonal/>
    </border>
    <border>
      <left style="thin">
        <color indexed="8"/>
      </left>
      <right style="medium">
        <color indexed="8"/>
      </right>
      <top/>
      <bottom style="medium">
        <color indexed="8"/>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thin">
        <color indexed="8"/>
      </bottom>
      <diagonal/>
    </border>
    <border>
      <left/>
      <right style="thin">
        <color indexed="64"/>
      </right>
      <top style="medium">
        <color indexed="64"/>
      </top>
      <bottom/>
      <diagonal/>
    </border>
    <border>
      <left/>
      <right style="thin">
        <color indexed="64"/>
      </right>
      <top/>
      <bottom/>
      <diagonal/>
    </border>
    <border>
      <left/>
      <right style="thin">
        <color indexed="64"/>
      </right>
      <top/>
      <bottom style="medium">
        <color indexed="64"/>
      </bottom>
      <diagonal/>
    </border>
    <border>
      <left/>
      <right style="medium">
        <color indexed="10"/>
      </right>
      <top style="thin">
        <color indexed="8"/>
      </top>
      <bottom style="thin">
        <color indexed="8"/>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thin">
        <color indexed="8"/>
      </top>
      <bottom style="thin">
        <color indexed="8"/>
      </bottom>
      <diagonal/>
    </border>
    <border>
      <left style="medium">
        <color indexed="64"/>
      </left>
      <right style="thin">
        <color indexed="64"/>
      </right>
      <top/>
      <bottom style="thin">
        <color indexed="8"/>
      </bottom>
      <diagonal/>
    </border>
    <border>
      <left/>
      <right style="medium">
        <color indexed="10"/>
      </right>
      <top style="thin">
        <color indexed="8"/>
      </top>
      <bottom/>
      <diagonal/>
    </border>
    <border>
      <left style="medium">
        <color indexed="10"/>
      </left>
      <right style="medium">
        <color indexed="10"/>
      </right>
      <top/>
      <bottom/>
      <diagonal/>
    </border>
    <border>
      <left style="medium">
        <color indexed="10"/>
      </left>
      <right/>
      <top style="thin">
        <color indexed="8"/>
      </top>
      <bottom/>
      <diagonal/>
    </border>
    <border diagonalDown="1">
      <left style="thin">
        <color indexed="64"/>
      </left>
      <right/>
      <top style="thin">
        <color indexed="64"/>
      </top>
      <bottom/>
      <diagonal style="thin">
        <color auto="1"/>
      </diagonal>
    </border>
    <border diagonalDown="1">
      <left/>
      <right style="thin">
        <color indexed="64"/>
      </right>
      <top/>
      <bottom style="thin">
        <color indexed="64"/>
      </bottom>
      <diagonal style="thin">
        <color auto="1"/>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bottom style="hair">
        <color indexed="64"/>
      </bottom>
      <diagonal/>
    </border>
    <border diagonalDown="1">
      <left/>
      <right/>
      <top/>
      <bottom style="thin">
        <color indexed="64"/>
      </bottom>
      <diagonal style="thin">
        <color indexed="64"/>
      </diagonal>
    </border>
    <border>
      <left/>
      <right style="hair">
        <color auto="1"/>
      </right>
      <top style="thin">
        <color indexed="64"/>
      </top>
      <bottom style="hair">
        <color auto="1"/>
      </bottom>
      <diagonal/>
    </border>
    <border>
      <left/>
      <right style="hair">
        <color auto="1"/>
      </right>
      <top style="hair">
        <color auto="1"/>
      </top>
      <bottom style="thin">
        <color indexed="64"/>
      </bottom>
      <diagonal/>
    </border>
    <border>
      <left style="thin">
        <color indexed="64"/>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thin">
        <color indexed="64"/>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
      <left style="hair">
        <color indexed="64"/>
      </left>
      <right/>
      <top style="thin">
        <color indexed="64"/>
      </top>
      <bottom style="hair">
        <color indexed="64"/>
      </bottom>
      <diagonal/>
    </border>
    <border>
      <left style="hair">
        <color auto="1"/>
      </left>
      <right/>
      <top style="hair">
        <color auto="1"/>
      </top>
      <bottom style="thin">
        <color indexed="64"/>
      </bottom>
      <diagonal/>
    </border>
    <border>
      <left/>
      <right/>
      <top style="medium">
        <color indexed="10"/>
      </top>
      <bottom style="medium">
        <color indexed="10"/>
      </bottom>
      <diagonal/>
    </border>
    <border>
      <left/>
      <right style="medium">
        <color indexed="10"/>
      </right>
      <top style="medium">
        <color indexed="10"/>
      </top>
      <bottom style="medium">
        <color indexed="10"/>
      </bottom>
      <diagonal/>
    </border>
    <border>
      <left/>
      <right style="medium">
        <color auto="1"/>
      </right>
      <top/>
      <bottom style="medium">
        <color auto="1"/>
      </bottom>
      <diagonal/>
    </border>
    <border>
      <left/>
      <right/>
      <top style="medium">
        <color auto="1"/>
      </top>
      <bottom style="thin">
        <color auto="1"/>
      </bottom>
      <diagonal/>
    </border>
    <border>
      <left style="medium">
        <color indexed="64"/>
      </left>
      <right/>
      <top/>
      <bottom style="thin">
        <color indexed="8"/>
      </bottom>
      <diagonal/>
    </border>
    <border>
      <left/>
      <right/>
      <top/>
      <bottom style="medium">
        <color indexed="64"/>
      </bottom>
      <diagonal/>
    </border>
    <border>
      <left/>
      <right/>
      <top style="medium">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hair">
        <color indexed="64"/>
      </left>
      <right/>
      <top/>
      <bottom style="medium">
        <color indexed="64"/>
      </bottom>
      <diagonal/>
    </border>
    <border>
      <left style="medium">
        <color indexed="64"/>
      </left>
      <right/>
      <top style="hair">
        <color indexed="64"/>
      </top>
      <bottom style="medium">
        <color indexed="64"/>
      </bottom>
      <diagonal/>
    </border>
    <border>
      <left style="thin">
        <color indexed="64"/>
      </left>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style="hair">
        <color indexed="64"/>
      </top>
      <bottom style="medium">
        <color indexed="64"/>
      </bottom>
      <diagonal/>
    </border>
    <border>
      <left style="medium">
        <color rgb="FFFF0000"/>
      </left>
      <right style="medium">
        <color rgb="FFFF0000"/>
      </right>
      <top style="medium">
        <color rgb="FFFF0000"/>
      </top>
      <bottom style="medium">
        <color rgb="FFFF0000"/>
      </bottom>
      <diagonal/>
    </border>
    <border>
      <left/>
      <right style="medium">
        <color indexed="64"/>
      </right>
      <top style="thin">
        <color indexed="8"/>
      </top>
      <bottom style="thin">
        <color indexed="8"/>
      </bottom>
      <diagonal/>
    </border>
    <border>
      <left/>
      <right style="thin">
        <color indexed="64"/>
      </right>
      <top/>
      <bottom style="thin">
        <color indexed="8"/>
      </bottom>
      <diagonal/>
    </border>
    <border>
      <left style="thin">
        <color indexed="64"/>
      </left>
      <right/>
      <top style="thin">
        <color indexed="8"/>
      </top>
      <bottom/>
      <diagonal/>
    </border>
    <border>
      <left/>
      <right style="thin">
        <color indexed="64"/>
      </right>
      <top style="thin">
        <color indexed="8"/>
      </top>
      <bottom style="thin">
        <color indexed="64"/>
      </bottom>
      <diagonal/>
    </border>
  </borders>
  <cellStyleXfs count="3">
    <xf numFmtId="0" fontId="0" fillId="0" borderId="0"/>
    <xf numFmtId="38" fontId="33" fillId="0" borderId="0" applyFill="0" applyBorder="0" applyAlignment="0" applyProtection="0"/>
    <xf numFmtId="0" fontId="1" fillId="0" borderId="0">
      <alignment vertical="center"/>
    </xf>
  </cellStyleXfs>
  <cellXfs count="949">
    <xf numFmtId="0" fontId="0" fillId="0" borderId="0" xfId="0"/>
    <xf numFmtId="0" fontId="0" fillId="0" borderId="0" xfId="0" applyFill="1" applyAlignment="1">
      <alignment vertical="center"/>
    </xf>
    <xf numFmtId="0" fontId="2" fillId="0" borderId="0" xfId="0" applyFont="1" applyFill="1" applyAlignment="1">
      <alignment vertical="center"/>
    </xf>
    <xf numFmtId="49" fontId="0" fillId="0" borderId="0" xfId="0" applyNumberFormat="1" applyFill="1" applyAlignment="1">
      <alignment vertical="center"/>
    </xf>
    <xf numFmtId="49" fontId="3" fillId="0" borderId="0" xfId="0" applyNumberFormat="1" applyFont="1" applyFill="1" applyAlignment="1">
      <alignment vertical="center"/>
    </xf>
    <xf numFmtId="49" fontId="2" fillId="0" borderId="0" xfId="0" applyNumberFormat="1" applyFont="1" applyFill="1" applyAlignment="1">
      <alignment vertical="center"/>
    </xf>
    <xf numFmtId="49" fontId="0" fillId="0" borderId="1" xfId="0" applyNumberFormat="1" applyFont="1" applyFill="1" applyBorder="1" applyAlignment="1">
      <alignment horizontal="center" vertical="center"/>
    </xf>
    <xf numFmtId="0" fontId="0" fillId="0" borderId="2" xfId="0" applyFont="1" applyFill="1" applyBorder="1" applyAlignment="1">
      <alignment horizontal="center" vertical="center"/>
    </xf>
    <xf numFmtId="49" fontId="0" fillId="0" borderId="3" xfId="0" applyNumberFormat="1" applyFill="1" applyBorder="1" applyAlignment="1">
      <alignment horizontal="center" vertical="center"/>
    </xf>
    <xf numFmtId="49" fontId="2" fillId="0" borderId="4" xfId="0" applyNumberFormat="1" applyFont="1" applyFill="1" applyBorder="1" applyAlignment="1">
      <alignment horizontal="center" vertical="center"/>
    </xf>
    <xf numFmtId="0" fontId="0" fillId="0" borderId="4" xfId="0" applyFont="1" applyFill="1" applyBorder="1" applyAlignment="1">
      <alignment horizontal="center" vertical="center"/>
    </xf>
    <xf numFmtId="49" fontId="0" fillId="0" borderId="5" xfId="0" applyNumberFormat="1" applyFont="1" applyFill="1" applyBorder="1" applyAlignment="1">
      <alignment horizontal="center" vertical="center"/>
    </xf>
    <xf numFmtId="49" fontId="2" fillId="0" borderId="6" xfId="0" applyNumberFormat="1" applyFont="1" applyFill="1" applyBorder="1" applyAlignment="1">
      <alignment horizontal="center" vertical="center"/>
    </xf>
    <xf numFmtId="0" fontId="0" fillId="0" borderId="2" xfId="0" applyFont="1" applyFill="1" applyBorder="1" applyAlignment="1">
      <alignment vertical="center"/>
    </xf>
    <xf numFmtId="0" fontId="0" fillId="0" borderId="7" xfId="0" applyFill="1" applyBorder="1" applyAlignment="1">
      <alignment vertical="center"/>
    </xf>
    <xf numFmtId="0" fontId="0" fillId="2" borderId="6" xfId="0" applyFont="1" applyFill="1" applyBorder="1" applyAlignment="1">
      <alignment horizontal="center" vertical="center"/>
    </xf>
    <xf numFmtId="0" fontId="0" fillId="2" borderId="8" xfId="0" applyFont="1" applyFill="1" applyBorder="1" applyAlignment="1">
      <alignment vertical="center"/>
    </xf>
    <xf numFmtId="0" fontId="0" fillId="2" borderId="9" xfId="0" applyFont="1" applyFill="1" applyBorder="1" applyAlignment="1">
      <alignment vertical="center"/>
    </xf>
    <xf numFmtId="0" fontId="0" fillId="2" borderId="10" xfId="0" applyFont="1" applyFill="1" applyBorder="1" applyAlignment="1">
      <alignment vertical="center"/>
    </xf>
    <xf numFmtId="49" fontId="0" fillId="0" borderId="11" xfId="0" applyNumberFormat="1" applyFill="1" applyBorder="1" applyAlignment="1">
      <alignment horizontal="center" vertical="center"/>
    </xf>
    <xf numFmtId="49" fontId="2" fillId="0" borderId="12" xfId="0" applyNumberFormat="1" applyFont="1" applyFill="1" applyBorder="1" applyAlignment="1">
      <alignment horizontal="center" vertical="center"/>
    </xf>
    <xf numFmtId="0" fontId="0" fillId="2" borderId="12" xfId="0" applyFill="1" applyBorder="1" applyAlignment="1">
      <alignment horizontal="center" vertical="center"/>
    </xf>
    <xf numFmtId="0" fontId="0" fillId="2" borderId="13" xfId="0" applyFont="1" applyFill="1" applyBorder="1" applyAlignment="1">
      <alignment vertical="center"/>
    </xf>
    <xf numFmtId="0" fontId="0" fillId="2" borderId="0" xfId="0" applyFont="1" applyFill="1" applyBorder="1" applyAlignment="1">
      <alignment vertical="center"/>
    </xf>
    <xf numFmtId="0" fontId="0" fillId="2" borderId="14" xfId="0" applyFont="1" applyFill="1" applyBorder="1" applyAlignment="1">
      <alignment vertical="center"/>
    </xf>
    <xf numFmtId="0" fontId="0" fillId="2" borderId="15" xfId="0" applyFill="1" applyBorder="1" applyAlignment="1">
      <alignment horizontal="center" vertical="center"/>
    </xf>
    <xf numFmtId="0" fontId="0" fillId="2" borderId="16" xfId="0" applyFont="1" applyFill="1" applyBorder="1" applyAlignment="1">
      <alignment vertical="center"/>
    </xf>
    <xf numFmtId="0" fontId="0" fillId="2" borderId="17" xfId="0" applyFont="1" applyFill="1" applyBorder="1" applyAlignment="1">
      <alignment vertical="center"/>
    </xf>
    <xf numFmtId="0" fontId="4" fillId="2" borderId="17" xfId="0" applyFont="1" applyFill="1" applyBorder="1" applyAlignment="1">
      <alignment vertical="center"/>
    </xf>
    <xf numFmtId="0" fontId="0" fillId="2" borderId="18" xfId="0" applyFill="1" applyBorder="1" applyAlignment="1">
      <alignment vertical="center"/>
    </xf>
    <xf numFmtId="0" fontId="0" fillId="0" borderId="19" xfId="0" applyFont="1" applyFill="1" applyBorder="1" applyAlignment="1">
      <alignment horizontal="center" vertical="center"/>
    </xf>
    <xf numFmtId="0" fontId="0" fillId="0" borderId="20" xfId="0" applyFont="1" applyFill="1" applyBorder="1" applyAlignment="1">
      <alignment vertical="center"/>
    </xf>
    <xf numFmtId="0" fontId="0" fillId="0" borderId="21" xfId="0" applyFont="1" applyFill="1" applyBorder="1" applyAlignment="1">
      <alignment vertical="center"/>
    </xf>
    <xf numFmtId="0" fontId="0" fillId="2" borderId="22" xfId="0" applyFont="1" applyFill="1" applyBorder="1" applyAlignment="1">
      <alignment horizontal="center" vertical="center"/>
    </xf>
    <xf numFmtId="0" fontId="0" fillId="2" borderId="15" xfId="0" applyFill="1" applyBorder="1" applyAlignment="1">
      <alignment vertical="center"/>
    </xf>
    <xf numFmtId="0" fontId="0" fillId="0" borderId="22" xfId="0" applyFont="1" applyFill="1" applyBorder="1" applyAlignment="1">
      <alignment horizontal="center" vertical="center"/>
    </xf>
    <xf numFmtId="0" fontId="0" fillId="0" borderId="9" xfId="0" applyFont="1" applyFill="1" applyBorder="1" applyAlignment="1">
      <alignment vertical="center"/>
    </xf>
    <xf numFmtId="0" fontId="0" fillId="0" borderId="10" xfId="0" applyFont="1" applyFill="1" applyBorder="1" applyAlignment="1">
      <alignment vertical="center"/>
    </xf>
    <xf numFmtId="0" fontId="0" fillId="0" borderId="12" xfId="0" applyFill="1" applyBorder="1" applyAlignment="1">
      <alignment horizontal="center" vertical="center"/>
    </xf>
    <xf numFmtId="0" fontId="0" fillId="0" borderId="0" xfId="0" applyFont="1" applyFill="1" applyBorder="1" applyAlignment="1">
      <alignment vertical="center"/>
    </xf>
    <xf numFmtId="0" fontId="0" fillId="0" borderId="14" xfId="0" applyFill="1" applyBorder="1" applyAlignment="1">
      <alignment vertical="center"/>
    </xf>
    <xf numFmtId="0" fontId="0" fillId="0" borderId="15" xfId="0" applyFill="1" applyBorder="1" applyAlignment="1">
      <alignment horizontal="center" vertical="center"/>
    </xf>
    <xf numFmtId="0" fontId="0" fillId="0" borderId="17" xfId="0" applyFont="1" applyFill="1" applyBorder="1" applyAlignment="1">
      <alignment vertical="center"/>
    </xf>
    <xf numFmtId="0" fontId="0" fillId="0" borderId="18" xfId="0" applyFill="1" applyBorder="1" applyAlignment="1">
      <alignment vertical="center"/>
    </xf>
    <xf numFmtId="0" fontId="0" fillId="2" borderId="19" xfId="0" applyFont="1" applyFill="1" applyBorder="1" applyAlignment="1">
      <alignment horizontal="center" vertical="center"/>
    </xf>
    <xf numFmtId="0" fontId="0" fillId="2" borderId="20" xfId="0" applyFont="1" applyFill="1" applyBorder="1" applyAlignment="1">
      <alignment vertical="center"/>
    </xf>
    <xf numFmtId="0" fontId="0" fillId="2" borderId="21" xfId="0" applyFill="1" applyBorder="1" applyAlignment="1">
      <alignment vertical="center"/>
    </xf>
    <xf numFmtId="49" fontId="0" fillId="0" borderId="15" xfId="0" applyNumberFormat="1" applyFill="1" applyBorder="1" applyAlignment="1">
      <alignment vertical="center"/>
    </xf>
    <xf numFmtId="49" fontId="0" fillId="2" borderId="15" xfId="0" applyNumberFormat="1" applyFill="1" applyBorder="1" applyAlignment="1">
      <alignment vertical="center"/>
    </xf>
    <xf numFmtId="49" fontId="0" fillId="2" borderId="12" xfId="0" applyNumberFormat="1" applyFill="1" applyBorder="1" applyAlignment="1">
      <alignment vertical="center"/>
    </xf>
    <xf numFmtId="49" fontId="0" fillId="2" borderId="17" xfId="0" applyNumberFormat="1" applyFont="1" applyFill="1" applyBorder="1" applyAlignment="1">
      <alignment vertical="center"/>
    </xf>
    <xf numFmtId="49" fontId="0" fillId="0" borderId="12" xfId="0" applyNumberFormat="1" applyFill="1" applyBorder="1" applyAlignment="1">
      <alignment vertical="center"/>
    </xf>
    <xf numFmtId="0" fontId="0" fillId="2" borderId="4" xfId="0" applyFont="1" applyFill="1" applyBorder="1" applyAlignment="1">
      <alignment horizontal="center" vertical="center"/>
    </xf>
    <xf numFmtId="0" fontId="0" fillId="2" borderId="23" xfId="0" applyFont="1" applyFill="1" applyBorder="1" applyAlignment="1">
      <alignment vertical="center"/>
    </xf>
    <xf numFmtId="0" fontId="0" fillId="2" borderId="24" xfId="0" applyFill="1" applyBorder="1" applyAlignment="1">
      <alignment vertical="center"/>
    </xf>
    <xf numFmtId="0" fontId="0" fillId="0" borderId="6" xfId="0" applyFont="1" applyFill="1" applyBorder="1" applyAlignment="1">
      <alignment horizontal="center" vertical="center"/>
    </xf>
    <xf numFmtId="0" fontId="0" fillId="0" borderId="12" xfId="0" applyFill="1" applyBorder="1" applyAlignment="1">
      <alignment vertical="center"/>
    </xf>
    <xf numFmtId="0" fontId="0" fillId="0" borderId="15" xfId="0" applyFill="1" applyBorder="1" applyAlignment="1">
      <alignment vertical="center"/>
    </xf>
    <xf numFmtId="0" fontId="2" fillId="0" borderId="12" xfId="0" applyFont="1" applyFill="1" applyBorder="1" applyAlignment="1">
      <alignment vertical="center"/>
    </xf>
    <xf numFmtId="0" fontId="0" fillId="2" borderId="12" xfId="0" applyFill="1" applyBorder="1" applyAlignment="1">
      <alignment vertical="center"/>
    </xf>
    <xf numFmtId="0" fontId="0" fillId="2" borderId="4" xfId="0" applyFill="1" applyBorder="1" applyAlignment="1">
      <alignment vertical="center"/>
    </xf>
    <xf numFmtId="0" fontId="5" fillId="2" borderId="20" xfId="0" applyFont="1" applyFill="1" applyBorder="1" applyAlignment="1">
      <alignment vertical="center"/>
    </xf>
    <xf numFmtId="0" fontId="5" fillId="0" borderId="20" xfId="0" applyFont="1" applyFill="1" applyBorder="1" applyAlignment="1">
      <alignment vertical="center"/>
    </xf>
    <xf numFmtId="0" fontId="0" fillId="0" borderId="23" xfId="0" applyFont="1" applyFill="1" applyBorder="1" applyAlignment="1">
      <alignment vertical="center"/>
    </xf>
    <xf numFmtId="0" fontId="0" fillId="2" borderId="25" xfId="0" applyFill="1" applyBorder="1" applyAlignment="1">
      <alignment vertical="center"/>
    </xf>
    <xf numFmtId="0" fontId="6" fillId="0" borderId="23" xfId="0" applyFont="1" applyFill="1" applyBorder="1" applyAlignment="1">
      <alignment vertical="center"/>
    </xf>
    <xf numFmtId="0" fontId="0" fillId="0" borderId="24" xfId="0" applyFill="1" applyBorder="1" applyAlignment="1">
      <alignment vertical="center"/>
    </xf>
    <xf numFmtId="0" fontId="0" fillId="2" borderId="26" xfId="0" applyFont="1" applyFill="1" applyBorder="1" applyAlignment="1">
      <alignment horizontal="center" vertical="center"/>
    </xf>
    <xf numFmtId="0" fontId="0" fillId="2" borderId="27" xfId="0" applyFont="1" applyFill="1" applyBorder="1" applyAlignment="1">
      <alignment vertical="center"/>
    </xf>
    <xf numFmtId="0" fontId="0" fillId="0" borderId="28" xfId="0" applyFont="1" applyFill="1" applyBorder="1" applyAlignment="1">
      <alignment vertical="center"/>
    </xf>
    <xf numFmtId="49" fontId="2" fillId="0" borderId="29" xfId="0" applyNumberFormat="1" applyFont="1" applyFill="1" applyBorder="1" applyAlignment="1">
      <alignment horizontal="center" vertical="center"/>
    </xf>
    <xf numFmtId="0" fontId="0" fillId="2" borderId="29" xfId="0" applyFont="1" applyFill="1" applyBorder="1" applyAlignment="1">
      <alignment horizontal="center" vertical="center"/>
    </xf>
    <xf numFmtId="0" fontId="0" fillId="2" borderId="30" xfId="0" applyFont="1" applyFill="1" applyBorder="1" applyAlignment="1">
      <alignment vertical="center"/>
    </xf>
    <xf numFmtId="0" fontId="0" fillId="2" borderId="31" xfId="0" applyFill="1" applyBorder="1" applyAlignment="1">
      <alignment vertical="center"/>
    </xf>
    <xf numFmtId="0" fontId="0" fillId="0" borderId="26" xfId="0" applyFont="1" applyFill="1" applyBorder="1" applyAlignment="1">
      <alignment horizontal="center" vertical="center"/>
    </xf>
    <xf numFmtId="0" fontId="0" fillId="0" borderId="27" xfId="0" applyFont="1" applyFill="1" applyBorder="1" applyAlignment="1">
      <alignment vertical="center"/>
    </xf>
    <xf numFmtId="0" fontId="6" fillId="0" borderId="27" xfId="0" applyFont="1" applyFill="1" applyBorder="1" applyAlignment="1">
      <alignment vertical="center"/>
    </xf>
    <xf numFmtId="0" fontId="0" fillId="0" borderId="25" xfId="0" applyFill="1" applyBorder="1" applyAlignment="1">
      <alignment vertical="center"/>
    </xf>
    <xf numFmtId="0" fontId="0" fillId="0" borderId="0" xfId="0" applyFont="1" applyAlignment="1">
      <alignment vertical="center"/>
    </xf>
    <xf numFmtId="49" fontId="2" fillId="0" borderId="0" xfId="0" applyNumberFormat="1" applyFont="1" applyAlignment="1">
      <alignment vertical="center"/>
    </xf>
    <xf numFmtId="0" fontId="0" fillId="0" borderId="32" xfId="0" applyFont="1" applyBorder="1" applyAlignment="1">
      <alignment horizontal="center" vertical="center"/>
    </xf>
    <xf numFmtId="0" fontId="0" fillId="0" borderId="33" xfId="0" applyFont="1" applyBorder="1" applyAlignment="1">
      <alignment horizontal="center" vertical="center"/>
    </xf>
    <xf numFmtId="0" fontId="2" fillId="0" borderId="2" xfId="0" applyFont="1" applyFill="1" applyBorder="1" applyAlignment="1">
      <alignment horizontal="center" vertical="center"/>
    </xf>
    <xf numFmtId="0" fontId="0" fillId="0" borderId="34" xfId="0" applyFont="1" applyBorder="1" applyAlignment="1">
      <alignment vertical="center"/>
    </xf>
    <xf numFmtId="0" fontId="0" fillId="0" borderId="35" xfId="0" applyFont="1" applyBorder="1" applyAlignment="1">
      <alignment horizontal="center" vertical="center"/>
    </xf>
    <xf numFmtId="49" fontId="2" fillId="0" borderId="36" xfId="0" applyNumberFormat="1" applyFont="1" applyFill="1" applyBorder="1" applyAlignment="1">
      <alignment horizontal="center" vertical="center"/>
    </xf>
    <xf numFmtId="0" fontId="0" fillId="0" borderId="2" xfId="0" applyFont="1" applyBorder="1" applyAlignment="1">
      <alignment horizontal="center" vertical="center"/>
    </xf>
    <xf numFmtId="49" fontId="2" fillId="0" borderId="6" xfId="0" applyNumberFormat="1" applyFont="1" applyBorder="1" applyAlignment="1">
      <alignment horizontal="center" vertical="center"/>
    </xf>
    <xf numFmtId="0" fontId="0" fillId="0" borderId="7" xfId="0" applyFont="1" applyFill="1" applyBorder="1" applyAlignment="1">
      <alignment vertical="center"/>
    </xf>
    <xf numFmtId="0" fontId="0" fillId="0" borderId="37" xfId="0" applyFont="1" applyBorder="1" applyAlignment="1">
      <alignment horizontal="center" vertical="center"/>
    </xf>
    <xf numFmtId="0" fontId="0" fillId="0" borderId="0" xfId="0" applyFont="1" applyBorder="1" applyAlignment="1">
      <alignment horizontal="center" vertical="center"/>
    </xf>
    <xf numFmtId="49" fontId="2" fillId="2" borderId="38" xfId="0" applyNumberFormat="1" applyFont="1" applyFill="1" applyBorder="1" applyAlignment="1">
      <alignment horizontal="center" vertical="center"/>
    </xf>
    <xf numFmtId="0" fontId="0" fillId="2" borderId="39" xfId="0" applyFont="1" applyFill="1" applyBorder="1" applyAlignment="1">
      <alignment vertical="center"/>
    </xf>
    <xf numFmtId="0" fontId="0" fillId="2" borderId="40" xfId="0" applyFont="1" applyFill="1" applyBorder="1" applyAlignment="1">
      <alignment vertical="center"/>
    </xf>
    <xf numFmtId="0" fontId="0" fillId="2" borderId="41" xfId="0" applyFont="1" applyFill="1" applyBorder="1" applyAlignment="1">
      <alignment vertical="center"/>
    </xf>
    <xf numFmtId="49" fontId="2" fillId="2" borderId="12" xfId="0" applyNumberFormat="1" applyFont="1" applyFill="1" applyBorder="1" applyAlignment="1">
      <alignment horizontal="center" vertical="center"/>
    </xf>
    <xf numFmtId="49" fontId="2" fillId="2" borderId="42" xfId="0" applyNumberFormat="1" applyFont="1" applyFill="1" applyBorder="1" applyAlignment="1">
      <alignment horizontal="center" vertical="center"/>
    </xf>
    <xf numFmtId="0" fontId="0" fillId="2" borderId="43" xfId="0" applyFont="1" applyFill="1" applyBorder="1" applyAlignment="1">
      <alignment vertical="center"/>
    </xf>
    <xf numFmtId="0" fontId="0" fillId="2" borderId="44" xfId="0" applyFont="1" applyFill="1" applyBorder="1" applyAlignment="1">
      <alignment vertical="center"/>
    </xf>
    <xf numFmtId="0" fontId="0" fillId="2" borderId="45" xfId="0" applyFont="1" applyFill="1" applyBorder="1" applyAlignment="1">
      <alignment vertical="center"/>
    </xf>
    <xf numFmtId="49" fontId="2" fillId="0" borderId="38" xfId="0" applyNumberFormat="1" applyFont="1" applyBorder="1" applyAlignment="1">
      <alignment horizontal="center" vertical="center"/>
    </xf>
    <xf numFmtId="0" fontId="0" fillId="0" borderId="40" xfId="0" applyFont="1" applyFill="1" applyBorder="1" applyAlignment="1">
      <alignment vertical="center"/>
    </xf>
    <xf numFmtId="0" fontId="0" fillId="0" borderId="41" xfId="0" applyFont="1" applyFill="1" applyBorder="1" applyAlignment="1">
      <alignment vertical="center"/>
    </xf>
    <xf numFmtId="49" fontId="2" fillId="0" borderId="12" xfId="0" applyNumberFormat="1" applyFont="1" applyBorder="1" applyAlignment="1">
      <alignment horizontal="center" vertical="center"/>
    </xf>
    <xf numFmtId="0" fontId="0" fillId="0" borderId="14" xfId="0" applyFont="1" applyFill="1" applyBorder="1" applyAlignment="1">
      <alignment vertical="center"/>
    </xf>
    <xf numFmtId="49" fontId="2" fillId="0" borderId="42" xfId="0" applyNumberFormat="1" applyFont="1" applyBorder="1" applyAlignment="1">
      <alignment horizontal="center" vertical="center"/>
    </xf>
    <xf numFmtId="0" fontId="0" fillId="0" borderId="44" xfId="0" applyFont="1" applyFill="1" applyBorder="1" applyAlignment="1">
      <alignment vertical="center"/>
    </xf>
    <xf numFmtId="0" fontId="0" fillId="0" borderId="45" xfId="0" applyFont="1" applyFill="1" applyBorder="1" applyAlignment="1">
      <alignment vertical="center"/>
    </xf>
    <xf numFmtId="0" fontId="0" fillId="0" borderId="34" xfId="0" applyFont="1" applyBorder="1" applyAlignment="1">
      <alignment horizontal="center" vertical="center"/>
    </xf>
    <xf numFmtId="0" fontId="0" fillId="0" borderId="23" xfId="0" applyFont="1" applyBorder="1" applyAlignment="1">
      <alignment horizontal="center" vertical="center"/>
    </xf>
    <xf numFmtId="49" fontId="2" fillId="2" borderId="4" xfId="0" applyNumberFormat="1" applyFont="1" applyFill="1" applyBorder="1" applyAlignment="1">
      <alignment horizontal="center" vertical="center"/>
    </xf>
    <xf numFmtId="0" fontId="0" fillId="2" borderId="24" xfId="0" applyFont="1" applyFill="1" applyBorder="1" applyAlignment="1">
      <alignment vertical="center"/>
    </xf>
    <xf numFmtId="0" fontId="0" fillId="0" borderId="19" xfId="0" applyFont="1" applyBorder="1" applyAlignment="1">
      <alignment horizontal="center" vertical="center"/>
    </xf>
    <xf numFmtId="49" fontId="2" fillId="2" borderId="19" xfId="0" applyNumberFormat="1" applyFont="1" applyFill="1" applyBorder="1" applyAlignment="1">
      <alignment horizontal="center" vertical="center"/>
    </xf>
    <xf numFmtId="0" fontId="0" fillId="2" borderId="21" xfId="0" applyFont="1" applyFill="1" applyBorder="1" applyAlignment="1">
      <alignment vertical="center"/>
    </xf>
    <xf numFmtId="0" fontId="0" fillId="0" borderId="22" xfId="0" applyFont="1" applyBorder="1" applyAlignment="1">
      <alignment horizontal="center" vertical="center"/>
    </xf>
    <xf numFmtId="49" fontId="2" fillId="0" borderId="22" xfId="0" applyNumberFormat="1" applyFont="1" applyBorder="1" applyAlignment="1">
      <alignment horizontal="center" vertical="center"/>
    </xf>
    <xf numFmtId="0" fontId="0" fillId="0" borderId="12" xfId="0" applyFont="1" applyBorder="1" applyAlignment="1">
      <alignment horizontal="center" vertical="center"/>
    </xf>
    <xf numFmtId="0" fontId="0" fillId="0" borderId="15" xfId="0" applyFont="1" applyBorder="1" applyAlignment="1">
      <alignment horizontal="center" vertical="center"/>
    </xf>
    <xf numFmtId="49" fontId="2" fillId="2" borderId="15" xfId="0" applyNumberFormat="1" applyFont="1" applyFill="1" applyBorder="1" applyAlignment="1">
      <alignment horizontal="center" vertical="center"/>
    </xf>
    <xf numFmtId="0" fontId="0" fillId="2" borderId="18" xfId="0" applyFont="1" applyFill="1" applyBorder="1" applyAlignment="1">
      <alignment vertical="center"/>
    </xf>
    <xf numFmtId="49" fontId="2" fillId="0" borderId="46" xfId="0" applyNumberFormat="1" applyFont="1" applyBorder="1" applyAlignment="1">
      <alignment horizontal="center" vertical="center"/>
    </xf>
    <xf numFmtId="0" fontId="0" fillId="0" borderId="47" xfId="0" applyFont="1" applyFill="1" applyBorder="1" applyAlignment="1">
      <alignment vertical="center"/>
    </xf>
    <xf numFmtId="0" fontId="0" fillId="0" borderId="48" xfId="0" applyFont="1" applyFill="1" applyBorder="1" applyAlignment="1">
      <alignment vertical="center"/>
    </xf>
    <xf numFmtId="49" fontId="2" fillId="2" borderId="49" xfId="0" applyNumberFormat="1" applyFont="1" applyFill="1" applyBorder="1" applyAlignment="1">
      <alignment horizontal="center" vertical="center"/>
    </xf>
    <xf numFmtId="0" fontId="0" fillId="2" borderId="50" xfId="0" applyFont="1" applyFill="1" applyBorder="1" applyAlignment="1">
      <alignment vertical="center"/>
    </xf>
    <xf numFmtId="0" fontId="0" fillId="2" borderId="51" xfId="0" applyFont="1" applyFill="1" applyBorder="1" applyAlignment="1">
      <alignment vertical="center"/>
    </xf>
    <xf numFmtId="49" fontId="2" fillId="0" borderId="35" xfId="0" applyNumberFormat="1" applyFont="1" applyBorder="1" applyAlignment="1">
      <alignment horizontal="center" vertical="center"/>
    </xf>
    <xf numFmtId="0" fontId="0" fillId="0" borderId="52" xfId="0" applyFont="1" applyFill="1" applyBorder="1" applyAlignment="1">
      <alignment vertical="center"/>
    </xf>
    <xf numFmtId="0" fontId="0" fillId="0" borderId="8" xfId="0" applyFont="1" applyBorder="1" applyAlignment="1">
      <alignment horizontal="center" vertical="center"/>
    </xf>
    <xf numFmtId="49" fontId="2" fillId="2" borderId="22" xfId="0" applyNumberFormat="1" applyFont="1" applyFill="1" applyBorder="1" applyAlignment="1">
      <alignment horizontal="center" vertical="center"/>
    </xf>
    <xf numFmtId="0" fontId="0" fillId="0" borderId="13" xfId="0" applyFont="1" applyBorder="1" applyAlignment="1">
      <alignment horizontal="center" vertical="center"/>
    </xf>
    <xf numFmtId="0" fontId="0" fillId="0" borderId="16" xfId="0" applyFont="1" applyBorder="1" applyAlignment="1">
      <alignment horizontal="center" vertical="center"/>
    </xf>
    <xf numFmtId="0" fontId="5" fillId="2" borderId="17" xfId="0" applyFont="1" applyFill="1" applyBorder="1" applyAlignment="1">
      <alignment vertical="center"/>
    </xf>
    <xf numFmtId="49" fontId="2" fillId="0" borderId="15" xfId="0" applyNumberFormat="1" applyFont="1" applyBorder="1" applyAlignment="1">
      <alignment horizontal="center" vertical="center"/>
    </xf>
    <xf numFmtId="0" fontId="0" fillId="0" borderId="18" xfId="0" applyFont="1" applyFill="1" applyBorder="1" applyAlignment="1">
      <alignment vertical="center"/>
    </xf>
    <xf numFmtId="49" fontId="2" fillId="2" borderId="53" xfId="0" applyNumberFormat="1" applyFont="1" applyFill="1" applyBorder="1" applyAlignment="1">
      <alignment horizontal="center" vertical="center"/>
    </xf>
    <xf numFmtId="0" fontId="0" fillId="2" borderId="54" xfId="0" applyFont="1" applyFill="1" applyBorder="1" applyAlignment="1">
      <alignment vertical="center"/>
    </xf>
    <xf numFmtId="0" fontId="0" fillId="2" borderId="55" xfId="0" applyFont="1" applyFill="1" applyBorder="1" applyAlignment="1">
      <alignment vertical="center"/>
    </xf>
    <xf numFmtId="49" fontId="2" fillId="2" borderId="46" xfId="0" applyNumberFormat="1" applyFont="1" applyFill="1" applyBorder="1" applyAlignment="1">
      <alignment horizontal="center" vertical="center"/>
    </xf>
    <xf numFmtId="0" fontId="0" fillId="2" borderId="47" xfId="0" applyFont="1" applyFill="1" applyBorder="1" applyAlignment="1">
      <alignment vertical="center"/>
    </xf>
    <xf numFmtId="0" fontId="0" fillId="2" borderId="48" xfId="0" applyFont="1" applyFill="1" applyBorder="1" applyAlignment="1">
      <alignment vertical="center"/>
    </xf>
    <xf numFmtId="0" fontId="0" fillId="0" borderId="36" xfId="0" applyFont="1" applyBorder="1" applyAlignment="1">
      <alignment horizontal="center" vertical="center"/>
    </xf>
    <xf numFmtId="49" fontId="2" fillId="0" borderId="19" xfId="0" applyNumberFormat="1" applyFont="1" applyBorder="1" applyAlignment="1">
      <alignment horizontal="center" vertical="center"/>
    </xf>
    <xf numFmtId="0" fontId="0" fillId="0" borderId="37" xfId="0" applyFont="1" applyBorder="1" applyAlignment="1">
      <alignment vertical="center"/>
    </xf>
    <xf numFmtId="0" fontId="0" fillId="0" borderId="4" xfId="0" applyFont="1" applyBorder="1" applyAlignment="1">
      <alignment horizontal="center" vertical="center"/>
    </xf>
    <xf numFmtId="49" fontId="2" fillId="0" borderId="4" xfId="0" applyNumberFormat="1" applyFont="1" applyBorder="1" applyAlignment="1">
      <alignment horizontal="center" vertical="center"/>
    </xf>
    <xf numFmtId="0" fontId="0" fillId="0" borderId="24" xfId="0" applyFont="1" applyFill="1" applyBorder="1" applyAlignment="1">
      <alignment vertical="center"/>
    </xf>
    <xf numFmtId="49" fontId="2" fillId="2" borderId="6" xfId="0" applyNumberFormat="1" applyFont="1" applyFill="1" applyBorder="1" applyAlignment="1">
      <alignment horizontal="center" vertical="center"/>
    </xf>
    <xf numFmtId="0" fontId="0" fillId="2" borderId="2" xfId="0" applyFont="1" applyFill="1" applyBorder="1" applyAlignment="1">
      <alignment vertical="center"/>
    </xf>
    <xf numFmtId="0" fontId="0" fillId="2" borderId="7" xfId="0" applyFont="1" applyFill="1" applyBorder="1" applyAlignment="1">
      <alignment vertical="center"/>
    </xf>
    <xf numFmtId="0" fontId="0" fillId="0" borderId="56" xfId="0" applyFont="1" applyBorder="1" applyAlignment="1">
      <alignment horizontal="center" vertical="center"/>
    </xf>
    <xf numFmtId="0" fontId="0" fillId="2" borderId="28" xfId="0" applyFont="1" applyFill="1" applyBorder="1" applyAlignment="1">
      <alignment vertical="center"/>
    </xf>
    <xf numFmtId="0" fontId="0" fillId="2" borderId="52" xfId="0" applyFont="1" applyFill="1" applyBorder="1" applyAlignment="1">
      <alignment vertical="center"/>
    </xf>
    <xf numFmtId="49" fontId="0" fillId="0" borderId="44" xfId="0" applyNumberFormat="1" applyFont="1" applyFill="1" applyBorder="1" applyAlignment="1">
      <alignment vertical="center"/>
    </xf>
    <xf numFmtId="0" fontId="0" fillId="0" borderId="15" xfId="0" applyFont="1" applyBorder="1" applyAlignment="1">
      <alignment vertical="center"/>
    </xf>
    <xf numFmtId="49" fontId="2" fillId="0" borderId="49" xfId="0" applyNumberFormat="1" applyFont="1" applyBorder="1" applyAlignment="1">
      <alignment horizontal="center" vertical="center"/>
    </xf>
    <xf numFmtId="0" fontId="0" fillId="0" borderId="50" xfId="0" applyFont="1" applyFill="1" applyBorder="1" applyAlignment="1">
      <alignment vertical="center"/>
    </xf>
    <xf numFmtId="0" fontId="0" fillId="0" borderId="51" xfId="0" applyFont="1" applyFill="1" applyBorder="1" applyAlignment="1">
      <alignment vertical="center"/>
    </xf>
    <xf numFmtId="0" fontId="6" fillId="0" borderId="0" xfId="0" applyFont="1" applyFill="1" applyBorder="1" applyAlignment="1">
      <alignment vertical="center"/>
    </xf>
    <xf numFmtId="49" fontId="2" fillId="0" borderId="53" xfId="0" applyNumberFormat="1" applyFont="1" applyBorder="1" applyAlignment="1">
      <alignment horizontal="center" vertical="center"/>
    </xf>
    <xf numFmtId="0" fontId="0" fillId="0" borderId="54" xfId="0" applyFont="1" applyFill="1" applyBorder="1" applyAlignment="1">
      <alignment vertical="center"/>
    </xf>
    <xf numFmtId="0" fontId="0" fillId="0" borderId="55" xfId="0" applyFont="1" applyFill="1" applyBorder="1" applyAlignment="1">
      <alignment vertical="center"/>
    </xf>
    <xf numFmtId="0" fontId="6" fillId="2" borderId="17" xfId="0" applyFont="1" applyFill="1" applyBorder="1" applyAlignment="1">
      <alignment vertical="center"/>
    </xf>
    <xf numFmtId="49" fontId="2" fillId="0" borderId="0" xfId="0" applyNumberFormat="1" applyFont="1" applyBorder="1" applyAlignment="1">
      <alignment vertical="center"/>
    </xf>
    <xf numFmtId="0" fontId="8" fillId="0" borderId="0" xfId="0" applyFont="1" applyAlignment="1">
      <alignment vertical="center"/>
    </xf>
    <xf numFmtId="0" fontId="0" fillId="0" borderId="0" xfId="0" applyFont="1" applyFill="1" applyAlignment="1">
      <alignment vertical="center"/>
    </xf>
    <xf numFmtId="0" fontId="0" fillId="0" borderId="20" xfId="0" applyFont="1" applyFill="1" applyBorder="1" applyAlignment="1">
      <alignment horizontal="left" vertical="center" indent="1"/>
    </xf>
    <xf numFmtId="0" fontId="0" fillId="0" borderId="17" xfId="0" applyFont="1" applyFill="1" applyBorder="1" applyAlignment="1">
      <alignment horizontal="left" vertical="center" indent="1"/>
    </xf>
    <xf numFmtId="0" fontId="12" fillId="0" borderId="0" xfId="0" applyFont="1" applyAlignment="1">
      <alignment vertical="center"/>
    </xf>
    <xf numFmtId="0" fontId="16" fillId="0" borderId="0" xfId="0" applyFont="1"/>
    <xf numFmtId="0" fontId="16" fillId="0" borderId="0" xfId="0" applyFont="1" applyAlignment="1"/>
    <xf numFmtId="0" fontId="12" fillId="0" borderId="0" xfId="0" applyFont="1" applyBorder="1" applyAlignment="1">
      <alignment vertical="center"/>
    </xf>
    <xf numFmtId="0" fontId="12" fillId="0" borderId="0" xfId="0" applyFont="1" applyBorder="1" applyAlignment="1">
      <alignment horizontal="left" vertical="center"/>
    </xf>
    <xf numFmtId="0" fontId="12" fillId="0" borderId="0" xfId="0" applyFont="1" applyBorder="1" applyAlignment="1">
      <alignment horizontal="center" vertical="center"/>
    </xf>
    <xf numFmtId="0" fontId="12" fillId="0" borderId="71" xfId="0" applyFont="1" applyBorder="1" applyAlignment="1">
      <alignment horizontal="centerContinuous" vertical="center"/>
    </xf>
    <xf numFmtId="0" fontId="12" fillId="0" borderId="65" xfId="0" applyFont="1" applyBorder="1" applyAlignment="1">
      <alignment horizontal="centerContinuous" vertical="center"/>
    </xf>
    <xf numFmtId="0" fontId="12" fillId="0" borderId="66" xfId="0" applyFont="1" applyBorder="1" applyAlignment="1">
      <alignment horizontal="centerContinuous" vertical="center"/>
    </xf>
    <xf numFmtId="0" fontId="5" fillId="0" borderId="0" xfId="0" applyFont="1" applyFill="1" applyBorder="1" applyAlignment="1">
      <alignment horizontal="center" vertical="center"/>
    </xf>
    <xf numFmtId="2" fontId="5" fillId="0" borderId="0" xfId="0" applyNumberFormat="1" applyFont="1" applyFill="1" applyBorder="1" applyAlignment="1">
      <alignment horizontal="centerContinuous" vertical="center"/>
    </xf>
    <xf numFmtId="38" fontId="5" fillId="0" borderId="0" xfId="1" applyFont="1" applyFill="1" applyBorder="1" applyAlignment="1" applyProtection="1">
      <alignment horizontal="center" vertical="center"/>
    </xf>
    <xf numFmtId="38" fontId="5" fillId="0" borderId="0" xfId="1" applyFont="1" applyFill="1" applyBorder="1" applyAlignment="1" applyProtection="1">
      <alignment horizontal="centerContinuous" vertical="center"/>
    </xf>
    <xf numFmtId="0" fontId="24" fillId="4" borderId="71" xfId="0" applyFont="1" applyFill="1" applyBorder="1" applyAlignment="1">
      <alignment vertical="center"/>
    </xf>
    <xf numFmtId="0" fontId="24" fillId="4" borderId="65" xfId="0" applyFont="1" applyFill="1" applyBorder="1" applyAlignment="1">
      <alignment vertical="center"/>
    </xf>
    <xf numFmtId="0" fontId="5" fillId="0" borderId="0" xfId="0" applyFont="1" applyAlignment="1">
      <alignment vertical="center"/>
    </xf>
    <xf numFmtId="0" fontId="25" fillId="4" borderId="75" xfId="0" applyFont="1" applyFill="1" applyBorder="1" applyAlignment="1">
      <alignment horizontal="centerContinuous" vertical="center"/>
    </xf>
    <xf numFmtId="0" fontId="26" fillId="4" borderId="0" xfId="0" applyFont="1" applyFill="1" applyBorder="1" applyAlignment="1">
      <alignment horizontal="centerContinuous" vertical="center"/>
    </xf>
    <xf numFmtId="0" fontId="26" fillId="4" borderId="0" xfId="0" applyFont="1" applyFill="1" applyBorder="1" applyAlignment="1">
      <alignment vertical="center"/>
    </xf>
    <xf numFmtId="0" fontId="24" fillId="4" borderId="75" xfId="0" applyFont="1" applyFill="1" applyBorder="1" applyAlignment="1">
      <alignment vertical="center"/>
    </xf>
    <xf numFmtId="0" fontId="24" fillId="4" borderId="0" xfId="0" applyFont="1" applyFill="1" applyBorder="1" applyAlignment="1">
      <alignment vertical="center"/>
    </xf>
    <xf numFmtId="0" fontId="24" fillId="4" borderId="70" xfId="0" applyFont="1" applyFill="1" applyBorder="1" applyAlignment="1">
      <alignment vertical="center"/>
    </xf>
    <xf numFmtId="0" fontId="24" fillId="4" borderId="0" xfId="0" applyFont="1" applyFill="1" applyBorder="1" applyAlignment="1">
      <alignment horizontal="right" vertical="center"/>
    </xf>
    <xf numFmtId="0" fontId="24" fillId="4" borderId="76" xfId="0" applyFont="1" applyFill="1" applyBorder="1" applyAlignment="1">
      <alignment vertical="center"/>
    </xf>
    <xf numFmtId="0" fontId="24" fillId="4" borderId="68" xfId="0" applyFont="1" applyFill="1" applyBorder="1" applyAlignment="1">
      <alignment vertical="center"/>
    </xf>
    <xf numFmtId="0" fontId="24" fillId="4" borderId="68" xfId="0" applyFont="1" applyFill="1" applyBorder="1" applyAlignment="1">
      <alignment horizontal="right" vertical="center"/>
    </xf>
    <xf numFmtId="0" fontId="5" fillId="0" borderId="71" xfId="0" applyFont="1" applyBorder="1" applyAlignment="1">
      <alignment vertical="center"/>
    </xf>
    <xf numFmtId="0" fontId="5" fillId="0" borderId="65" xfId="0" applyFont="1" applyBorder="1" applyAlignment="1">
      <alignment vertical="center"/>
    </xf>
    <xf numFmtId="0" fontId="5" fillId="0" borderId="66" xfId="0" applyFont="1" applyBorder="1" applyAlignment="1">
      <alignment vertical="center"/>
    </xf>
    <xf numFmtId="0" fontId="23" fillId="0" borderId="75" xfId="0" applyFont="1" applyBorder="1" applyAlignment="1">
      <alignment horizontal="left" vertical="center" indent="2"/>
    </xf>
    <xf numFmtId="0" fontId="5" fillId="0" borderId="0" xfId="0" applyFont="1" applyBorder="1" applyAlignment="1">
      <alignment vertical="center"/>
    </xf>
    <xf numFmtId="0" fontId="5" fillId="0" borderId="70" xfId="0" applyFont="1" applyBorder="1" applyAlignment="1">
      <alignment vertical="center"/>
    </xf>
    <xf numFmtId="0" fontId="5" fillId="0" borderId="75" xfId="0" applyFont="1" applyBorder="1" applyAlignment="1">
      <alignment vertical="center"/>
    </xf>
    <xf numFmtId="0" fontId="5" fillId="0" borderId="75" xfId="0" applyFont="1" applyBorder="1" applyAlignment="1">
      <alignment horizontal="right" vertical="center"/>
    </xf>
    <xf numFmtId="0" fontId="5" fillId="0" borderId="76" xfId="0" applyFont="1" applyBorder="1" applyAlignment="1">
      <alignment vertical="center"/>
    </xf>
    <xf numFmtId="0" fontId="5" fillId="0" borderId="68" xfId="0" applyFont="1" applyBorder="1" applyAlignment="1">
      <alignment vertical="center"/>
    </xf>
    <xf numFmtId="0" fontId="5" fillId="0" borderId="69" xfId="0" applyFont="1" applyBorder="1" applyAlignment="1">
      <alignment vertical="center"/>
    </xf>
    <xf numFmtId="0" fontId="5" fillId="0" borderId="71" xfId="0" applyFont="1" applyBorder="1" applyAlignment="1">
      <alignment horizontal="right" vertical="center"/>
    </xf>
    <xf numFmtId="0" fontId="5" fillId="0" borderId="75" xfId="0" applyFont="1" applyBorder="1" applyAlignment="1">
      <alignment horizontal="left" vertical="center" indent="2"/>
    </xf>
    <xf numFmtId="0" fontId="5" fillId="0" borderId="76" xfId="0" applyFont="1" applyBorder="1" applyAlignment="1">
      <alignment horizontal="right" vertical="center"/>
    </xf>
    <xf numFmtId="0" fontId="5" fillId="0" borderId="0" xfId="0" applyFont="1" applyAlignment="1">
      <alignment horizontal="right" vertical="center"/>
    </xf>
    <xf numFmtId="14" fontId="5" fillId="0" borderId="0" xfId="0" applyNumberFormat="1" applyFont="1" applyAlignment="1">
      <alignment vertical="center"/>
    </xf>
    <xf numFmtId="0" fontId="8" fillId="0" borderId="0" xfId="0" applyFont="1" applyFill="1" applyAlignment="1">
      <alignment vertical="center"/>
    </xf>
    <xf numFmtId="0" fontId="10" fillId="0" borderId="0" xfId="0" applyFont="1" applyFill="1" applyAlignment="1">
      <alignment vertical="center"/>
    </xf>
    <xf numFmtId="0" fontId="7" fillId="0" borderId="0" xfId="0" applyFont="1" applyFill="1" applyAlignment="1">
      <alignment vertical="center"/>
    </xf>
    <xf numFmtId="0" fontId="0" fillId="0" borderId="72" xfId="0" applyFont="1" applyFill="1" applyBorder="1" applyAlignment="1">
      <alignment vertical="center"/>
    </xf>
    <xf numFmtId="0" fontId="0" fillId="0" borderId="77" xfId="0" applyFont="1" applyFill="1" applyBorder="1" applyAlignment="1">
      <alignment vertical="center"/>
    </xf>
    <xf numFmtId="0" fontId="9" fillId="0" borderId="0" xfId="0" applyFont="1" applyFill="1" applyAlignment="1">
      <alignment vertical="center"/>
    </xf>
    <xf numFmtId="0" fontId="8" fillId="0" borderId="0" xfId="0" applyFont="1" applyFill="1" applyAlignment="1">
      <alignment horizontal="right" vertical="center"/>
    </xf>
    <xf numFmtId="0" fontId="28" fillId="0" borderId="0" xfId="0" applyFont="1" applyFill="1" applyAlignment="1">
      <alignment vertical="center"/>
    </xf>
    <xf numFmtId="49" fontId="19" fillId="0" borderId="0" xfId="0" applyNumberFormat="1" applyFont="1" applyFill="1" applyAlignment="1">
      <alignment horizontal="right" vertical="center"/>
    </xf>
    <xf numFmtId="49" fontId="19" fillId="0" borderId="0" xfId="0" applyNumberFormat="1" applyFont="1" applyFill="1" applyAlignment="1">
      <alignment horizontal="left" vertical="center"/>
    </xf>
    <xf numFmtId="0" fontId="19" fillId="0" borderId="0" xfId="0" applyFont="1" applyFill="1" applyAlignment="1">
      <alignment vertical="center"/>
    </xf>
    <xf numFmtId="49" fontId="9" fillId="0" borderId="0" xfId="0" applyNumberFormat="1" applyFont="1" applyFill="1" applyAlignment="1">
      <alignment horizontal="right" vertical="center"/>
    </xf>
    <xf numFmtId="0" fontId="14" fillId="5" borderId="78" xfId="0" applyFont="1" applyFill="1" applyBorder="1" applyAlignment="1">
      <alignment vertical="center"/>
    </xf>
    <xf numFmtId="49" fontId="5" fillId="0" borderId="75" xfId="0" applyNumberFormat="1" applyFont="1" applyBorder="1" applyAlignment="1">
      <alignment vertical="center"/>
    </xf>
    <xf numFmtId="49" fontId="5" fillId="0" borderId="75" xfId="0" applyNumberFormat="1" applyFont="1" applyBorder="1" applyAlignment="1">
      <alignment horizontal="right" vertical="center"/>
    </xf>
    <xf numFmtId="0" fontId="29" fillId="0" borderId="75" xfId="0" applyFont="1" applyBorder="1" applyAlignment="1">
      <alignment horizontal="left" vertical="center" indent="2"/>
    </xf>
    <xf numFmtId="49" fontId="30" fillId="6" borderId="0" xfId="0" applyNumberFormat="1" applyFont="1" applyFill="1" applyAlignment="1">
      <alignment horizontal="centerContinuous" vertical="center"/>
    </xf>
    <xf numFmtId="0" fontId="31" fillId="6" borderId="0" xfId="0" applyFont="1" applyFill="1" applyAlignment="1">
      <alignment horizontal="centerContinuous" vertical="center"/>
    </xf>
    <xf numFmtId="0" fontId="26" fillId="4" borderId="70" xfId="0" applyFont="1" applyFill="1" applyBorder="1" applyAlignment="1">
      <alignment horizontal="centerContinuous" vertical="center"/>
    </xf>
    <xf numFmtId="0" fontId="23" fillId="0" borderId="75" xfId="0" applyFont="1" applyFill="1" applyBorder="1" applyAlignment="1">
      <alignment horizontal="left" vertical="center" indent="2"/>
    </xf>
    <xf numFmtId="0" fontId="5" fillId="0" borderId="0" xfId="0" applyFont="1" applyFill="1" applyBorder="1" applyAlignment="1">
      <alignment vertical="center"/>
    </xf>
    <xf numFmtId="0" fontId="5" fillId="0" borderId="75" xfId="0" applyFont="1" applyFill="1" applyBorder="1" applyAlignment="1">
      <alignment horizontal="right" vertical="center"/>
    </xf>
    <xf numFmtId="0" fontId="5" fillId="0" borderId="75" xfId="0" applyFont="1" applyFill="1" applyBorder="1" applyAlignment="1">
      <alignment vertical="center"/>
    </xf>
    <xf numFmtId="0" fontId="5" fillId="0" borderId="0" xfId="0" applyFont="1" applyFill="1" applyAlignment="1">
      <alignment vertical="center"/>
    </xf>
    <xf numFmtId="49" fontId="23" fillId="0" borderId="75" xfId="0" applyNumberFormat="1" applyFont="1" applyBorder="1" applyAlignment="1">
      <alignment horizontal="right" vertical="center"/>
    </xf>
    <xf numFmtId="0" fontId="0" fillId="8" borderId="0" xfId="0" applyFont="1" applyFill="1" applyAlignment="1">
      <alignment vertical="center"/>
    </xf>
    <xf numFmtId="0" fontId="2" fillId="8" borderId="0" xfId="0" applyFont="1" applyFill="1" applyBorder="1" applyAlignment="1" applyProtection="1">
      <alignment horizontal="center" vertical="center"/>
      <protection hidden="1"/>
    </xf>
    <xf numFmtId="0" fontId="14" fillId="8" borderId="0" xfId="0" applyFont="1" applyFill="1" applyBorder="1" applyAlignment="1">
      <alignment horizontal="left" vertical="center" indent="1"/>
    </xf>
    <xf numFmtId="0" fontId="0" fillId="8" borderId="0" xfId="0" applyFont="1" applyFill="1" applyBorder="1" applyAlignment="1">
      <alignment vertical="center"/>
    </xf>
    <xf numFmtId="0" fontId="27" fillId="8" borderId="0" xfId="0" applyFont="1" applyFill="1" applyBorder="1" applyAlignment="1">
      <alignment vertical="center"/>
    </xf>
    <xf numFmtId="0" fontId="10" fillId="8" borderId="0" xfId="0" applyFont="1" applyFill="1" applyAlignment="1">
      <alignment vertical="center"/>
    </xf>
    <xf numFmtId="0" fontId="8" fillId="8" borderId="0" xfId="0" applyFont="1" applyFill="1" applyBorder="1" applyAlignment="1">
      <alignment vertical="center"/>
    </xf>
    <xf numFmtId="0" fontId="8" fillId="8" borderId="0" xfId="0" applyFont="1" applyFill="1" applyAlignment="1">
      <alignment vertical="center"/>
    </xf>
    <xf numFmtId="0" fontId="0" fillId="8" borderId="0" xfId="0" applyFill="1"/>
    <xf numFmtId="0" fontId="7" fillId="8" borderId="0" xfId="0" applyFont="1" applyFill="1" applyAlignment="1">
      <alignment vertical="center"/>
    </xf>
    <xf numFmtId="0" fontId="2" fillId="8" borderId="0" xfId="0" applyFont="1" applyFill="1" applyBorder="1" applyAlignment="1">
      <alignment vertical="center"/>
    </xf>
    <xf numFmtId="0" fontId="8" fillId="8" borderId="0" xfId="0" applyFont="1" applyFill="1" applyBorder="1" applyAlignment="1">
      <alignment horizontal="center" vertical="center"/>
    </xf>
    <xf numFmtId="0" fontId="11" fillId="8" borderId="0" xfId="0" applyFont="1" applyFill="1" applyBorder="1" applyAlignment="1">
      <alignment horizontal="center" vertical="center"/>
    </xf>
    <xf numFmtId="0" fontId="32" fillId="0" borderId="0" xfId="0" applyFont="1" applyFill="1" applyAlignment="1">
      <alignment vertical="center"/>
    </xf>
    <xf numFmtId="0" fontId="0" fillId="3" borderId="20" xfId="0" applyFont="1" applyFill="1" applyBorder="1" applyAlignment="1">
      <alignment horizontal="left" vertical="center" indent="1"/>
    </xf>
    <xf numFmtId="0" fontId="18" fillId="3" borderId="20" xfId="0" applyFont="1" applyFill="1" applyBorder="1" applyAlignment="1">
      <alignment vertical="center"/>
    </xf>
    <xf numFmtId="0" fontId="0" fillId="3" borderId="20" xfId="0" applyFont="1" applyFill="1" applyBorder="1" applyAlignment="1">
      <alignment vertical="center"/>
    </xf>
    <xf numFmtId="0" fontId="2" fillId="3" borderId="20" xfId="0" applyFont="1" applyFill="1" applyBorder="1" applyAlignment="1">
      <alignment vertical="center"/>
    </xf>
    <xf numFmtId="0" fontId="5" fillId="0" borderId="0" xfId="0" applyFont="1" applyFill="1" applyAlignment="1">
      <alignment horizontal="left" vertical="center" indent="1"/>
    </xf>
    <xf numFmtId="0" fontId="5" fillId="0" borderId="0" xfId="0" applyFont="1" applyBorder="1" applyAlignment="1">
      <alignment horizontal="left" vertical="center" indent="1"/>
    </xf>
    <xf numFmtId="0" fontId="0" fillId="0" borderId="80" xfId="0" applyFill="1" applyBorder="1" applyAlignment="1">
      <alignment vertical="center" wrapText="1"/>
    </xf>
    <xf numFmtId="0" fontId="0" fillId="0" borderId="80" xfId="0" applyFont="1" applyFill="1" applyBorder="1" applyAlignment="1">
      <alignment vertical="center"/>
    </xf>
    <xf numFmtId="0" fontId="2" fillId="0" borderId="0" xfId="0" applyFont="1" applyFill="1" applyBorder="1" applyAlignment="1" applyProtection="1">
      <alignment horizontal="left" vertical="center" indent="1"/>
      <protection hidden="1"/>
    </xf>
    <xf numFmtId="0" fontId="33" fillId="0" borderId="0" xfId="0" applyFont="1" applyFill="1" applyAlignment="1">
      <alignment vertical="center"/>
    </xf>
    <xf numFmtId="0" fontId="33" fillId="0" borderId="0" xfId="0" applyFont="1" applyFill="1" applyBorder="1" applyAlignment="1" applyProtection="1">
      <alignment horizontal="left" vertical="center" indent="1"/>
      <protection hidden="1"/>
    </xf>
    <xf numFmtId="0" fontId="2" fillId="0" borderId="56" xfId="0" applyFont="1" applyFill="1" applyBorder="1" applyAlignment="1" applyProtection="1">
      <alignment horizontal="left" vertical="center" indent="2"/>
      <protection hidden="1"/>
    </xf>
    <xf numFmtId="0" fontId="2" fillId="0" borderId="20" xfId="0" applyFont="1" applyFill="1" applyBorder="1" applyAlignment="1" applyProtection="1">
      <alignment horizontal="left" vertical="center" indent="2"/>
      <protection hidden="1"/>
    </xf>
    <xf numFmtId="0" fontId="0" fillId="3" borderId="20" xfId="0" applyFont="1" applyFill="1" applyBorder="1" applyAlignment="1">
      <alignment horizontal="left" vertical="center" indent="2"/>
    </xf>
    <xf numFmtId="0" fontId="0" fillId="3" borderId="9" xfId="0" applyFont="1" applyFill="1" applyBorder="1" applyAlignment="1">
      <alignment horizontal="left" vertical="center" indent="2"/>
    </xf>
    <xf numFmtId="0" fontId="5" fillId="0" borderId="0" xfId="0" applyFont="1" applyFill="1" applyAlignment="1">
      <alignment horizontal="right" vertical="center"/>
    </xf>
    <xf numFmtId="0" fontId="5" fillId="0" borderId="0" xfId="0" applyFont="1" applyFill="1" applyAlignment="1">
      <alignment horizontal="left" vertical="center"/>
    </xf>
    <xf numFmtId="0" fontId="36" fillId="0" borderId="75" xfId="0" applyFont="1" applyFill="1" applyBorder="1" applyAlignment="1">
      <alignment horizontal="right" vertical="center"/>
    </xf>
    <xf numFmtId="0" fontId="36" fillId="0" borderId="0" xfId="0" applyFont="1" applyFill="1" applyBorder="1" applyAlignment="1">
      <alignment vertical="center"/>
    </xf>
    <xf numFmtId="0" fontId="23" fillId="0" borderId="0" xfId="0" applyFont="1" applyFill="1" applyAlignment="1">
      <alignment vertical="center"/>
    </xf>
    <xf numFmtId="0" fontId="5" fillId="0" borderId="57" xfId="0" applyFont="1" applyFill="1" applyBorder="1" applyAlignment="1">
      <alignment horizontal="left" vertical="center" indent="1"/>
    </xf>
    <xf numFmtId="0" fontId="5" fillId="0" borderId="58" xfId="0" applyFont="1" applyFill="1" applyBorder="1" applyAlignment="1">
      <alignment horizontal="left" vertical="center" indent="1"/>
    </xf>
    <xf numFmtId="0" fontId="5" fillId="0" borderId="59" xfId="0" applyFont="1" applyFill="1" applyBorder="1" applyAlignment="1">
      <alignment horizontal="left" vertical="center" indent="1"/>
    </xf>
    <xf numFmtId="0" fontId="5" fillId="0" borderId="20" xfId="0" applyFont="1" applyFill="1" applyBorder="1" applyAlignment="1">
      <alignment horizontal="left" vertical="center" indent="1"/>
    </xf>
    <xf numFmtId="0" fontId="5" fillId="0" borderId="63" xfId="0" applyFont="1" applyFill="1" applyBorder="1" applyAlignment="1">
      <alignment horizontal="left" vertical="center" indent="1"/>
    </xf>
    <xf numFmtId="0" fontId="5" fillId="0" borderId="64" xfId="0" applyFont="1" applyFill="1" applyBorder="1" applyAlignment="1">
      <alignment horizontal="left" vertical="center" indent="1"/>
    </xf>
    <xf numFmtId="0" fontId="5" fillId="0" borderId="65" xfId="0" applyFont="1" applyFill="1" applyBorder="1" applyAlignment="1">
      <alignment vertical="center"/>
    </xf>
    <xf numFmtId="0" fontId="5" fillId="0" borderId="61" xfId="0" applyFont="1" applyFill="1" applyBorder="1" applyAlignment="1">
      <alignment horizontal="left" vertical="center" indent="1"/>
    </xf>
    <xf numFmtId="0" fontId="5" fillId="0" borderId="62" xfId="0" applyFont="1" applyFill="1" applyBorder="1" applyAlignment="1">
      <alignment horizontal="left" vertical="center" indent="1"/>
    </xf>
    <xf numFmtId="0" fontId="35" fillId="0" borderId="0" xfId="0" applyFont="1" applyFill="1" applyBorder="1" applyAlignment="1">
      <alignment vertical="center"/>
    </xf>
    <xf numFmtId="0" fontId="5" fillId="0" borderId="68" xfId="0" applyFont="1" applyFill="1" applyBorder="1" applyAlignment="1">
      <alignment vertical="center"/>
    </xf>
    <xf numFmtId="0" fontId="5" fillId="0" borderId="68" xfId="0" applyFont="1" applyFill="1" applyBorder="1" applyAlignment="1">
      <alignment horizontal="right" vertical="center"/>
    </xf>
    <xf numFmtId="0" fontId="5" fillId="0" borderId="0" xfId="0" applyFont="1" applyFill="1" applyBorder="1" applyAlignment="1">
      <alignment horizontal="left" vertical="center" indent="1"/>
    </xf>
    <xf numFmtId="0" fontId="0" fillId="0" borderId="98" xfId="0" applyFont="1" applyFill="1" applyBorder="1" applyAlignment="1">
      <alignment horizontal="center" vertical="center"/>
    </xf>
    <xf numFmtId="0" fontId="5" fillId="0" borderId="129" xfId="0" applyFont="1" applyFill="1" applyBorder="1" applyAlignment="1">
      <alignment horizontal="centerContinuous" vertical="center"/>
    </xf>
    <xf numFmtId="0" fontId="5" fillId="0" borderId="0" xfId="0" applyFont="1" applyFill="1" applyBorder="1" applyAlignment="1">
      <alignment horizontal="right" vertical="center"/>
    </xf>
    <xf numFmtId="0" fontId="5" fillId="0" borderId="84" xfId="0" applyFont="1" applyFill="1" applyBorder="1" applyAlignment="1">
      <alignment horizontal="right" vertical="center"/>
    </xf>
    <xf numFmtId="0" fontId="5" fillId="0" borderId="127" xfId="0" applyFont="1" applyFill="1" applyBorder="1" applyAlignment="1">
      <alignment vertical="center"/>
    </xf>
    <xf numFmtId="0" fontId="5" fillId="0" borderId="84" xfId="0" applyFont="1" applyFill="1" applyBorder="1" applyAlignment="1">
      <alignment horizontal="left" vertical="center" indent="1"/>
    </xf>
    <xf numFmtId="0" fontId="5" fillId="0" borderId="82" xfId="0" applyFont="1" applyFill="1" applyBorder="1" applyAlignment="1">
      <alignment horizontal="left" vertical="center" indent="1"/>
    </xf>
    <xf numFmtId="0" fontId="5" fillId="0" borderId="71" xfId="0" applyFont="1" applyFill="1" applyBorder="1" applyAlignment="1">
      <alignment vertical="center"/>
    </xf>
    <xf numFmtId="0" fontId="5" fillId="0" borderId="69" xfId="0" applyFont="1" applyFill="1" applyBorder="1" applyAlignment="1">
      <alignment vertical="center"/>
    </xf>
    <xf numFmtId="0" fontId="5" fillId="0" borderId="66" xfId="0" applyFont="1" applyFill="1" applyBorder="1" applyAlignment="1">
      <alignment vertical="center"/>
    </xf>
    <xf numFmtId="0" fontId="5" fillId="0" borderId="70" xfId="0" applyFont="1" applyFill="1" applyBorder="1" applyAlignment="1">
      <alignment vertical="center"/>
    </xf>
    <xf numFmtId="0" fontId="23" fillId="10" borderId="89" xfId="0" applyFont="1" applyFill="1" applyBorder="1" applyAlignment="1">
      <alignment horizontal="left" vertical="center"/>
    </xf>
    <xf numFmtId="0" fontId="23" fillId="10" borderId="92" xfId="0" applyFont="1" applyFill="1" applyBorder="1" applyAlignment="1">
      <alignment vertical="center"/>
    </xf>
    <xf numFmtId="0" fontId="23" fillId="10" borderId="91" xfId="0" applyFont="1" applyFill="1" applyBorder="1" applyAlignment="1">
      <alignment vertical="center"/>
    </xf>
    <xf numFmtId="0" fontId="21" fillId="7" borderId="79" xfId="0" applyFont="1" applyFill="1" applyBorder="1" applyAlignment="1" applyProtection="1">
      <alignment horizontal="center" vertical="center"/>
      <protection locked="0"/>
    </xf>
    <xf numFmtId="0" fontId="8" fillId="0" borderId="0" xfId="0" applyFont="1" applyFill="1" applyBorder="1" applyAlignment="1">
      <alignment vertical="center"/>
    </xf>
    <xf numFmtId="0" fontId="0" fillId="0" borderId="0" xfId="0" applyFont="1" applyFill="1" applyBorder="1" applyAlignment="1">
      <alignment horizontal="left" vertical="center" indent="1"/>
    </xf>
    <xf numFmtId="0" fontId="20" fillId="0" borderId="0" xfId="0" applyFont="1" applyFill="1" applyBorder="1" applyAlignment="1">
      <alignment vertical="center"/>
    </xf>
    <xf numFmtId="0" fontId="35" fillId="0" borderId="0" xfId="0" applyFont="1" applyFill="1" applyBorder="1" applyAlignment="1">
      <alignment horizontal="left" vertical="center"/>
    </xf>
    <xf numFmtId="177" fontId="5" fillId="0" borderId="0" xfId="0" applyNumberFormat="1" applyFont="1" applyFill="1" applyBorder="1" applyAlignment="1">
      <alignment horizontal="right" vertical="center"/>
    </xf>
    <xf numFmtId="177" fontId="5" fillId="0" borderId="0" xfId="0" applyNumberFormat="1" applyFont="1" applyFill="1" applyBorder="1" applyAlignment="1">
      <alignment vertical="center"/>
    </xf>
    <xf numFmtId="49" fontId="5" fillId="0" borderId="0" xfId="0" applyNumberFormat="1" applyFont="1" applyFill="1" applyBorder="1" applyAlignment="1">
      <alignment horizontal="left" vertical="center" indent="1"/>
    </xf>
    <xf numFmtId="2" fontId="5" fillId="0" borderId="0" xfId="0" applyNumberFormat="1" applyFont="1" applyFill="1" applyBorder="1" applyAlignment="1">
      <alignment horizontal="right" vertical="center"/>
    </xf>
    <xf numFmtId="0" fontId="23" fillId="0" borderId="0" xfId="0" applyFont="1" applyFill="1" applyAlignment="1">
      <alignment horizontal="left" vertical="center" indent="1"/>
    </xf>
    <xf numFmtId="0" fontId="5" fillId="0" borderId="90" xfId="0" applyFont="1" applyFill="1" applyBorder="1" applyAlignment="1">
      <alignment horizontal="center" vertical="center"/>
    </xf>
    <xf numFmtId="0" fontId="5" fillId="0" borderId="139" xfId="0" applyFont="1" applyFill="1" applyBorder="1" applyAlignment="1">
      <alignment horizontal="center" vertical="center"/>
    </xf>
    <xf numFmtId="0" fontId="0" fillId="0" borderId="0" xfId="0" applyBorder="1" applyAlignment="1">
      <alignment vertical="center"/>
    </xf>
    <xf numFmtId="0" fontId="35" fillId="0" borderId="0" xfId="0" applyFont="1" applyFill="1" applyAlignment="1">
      <alignment vertical="center"/>
    </xf>
    <xf numFmtId="0" fontId="5" fillId="0" borderId="76" xfId="0" applyFont="1" applyFill="1" applyBorder="1" applyAlignment="1">
      <alignment horizontal="right" vertical="center"/>
    </xf>
    <xf numFmtId="0" fontId="5" fillId="0" borderId="119" xfId="0" applyFont="1" applyFill="1" applyBorder="1" applyAlignment="1">
      <alignment vertical="center"/>
    </xf>
    <xf numFmtId="49" fontId="5" fillId="0" borderId="117" xfId="0" applyNumberFormat="1" applyFont="1" applyFill="1" applyBorder="1" applyAlignment="1">
      <alignment horizontal="center" vertical="center"/>
    </xf>
    <xf numFmtId="0" fontId="12" fillId="0" borderId="68" xfId="0" applyFont="1" applyFill="1" applyBorder="1" applyAlignment="1">
      <alignment vertical="center"/>
    </xf>
    <xf numFmtId="0" fontId="12" fillId="0" borderId="69" xfId="0" applyFont="1" applyFill="1" applyBorder="1" applyAlignment="1">
      <alignment vertical="center"/>
    </xf>
    <xf numFmtId="0" fontId="5" fillId="0" borderId="94" xfId="0" applyFont="1" applyFill="1" applyBorder="1" applyAlignment="1">
      <alignment horizontal="right" vertical="center"/>
    </xf>
    <xf numFmtId="0" fontId="5" fillId="0" borderId="92" xfId="0" applyFont="1" applyFill="1" applyBorder="1" applyAlignment="1">
      <alignment horizontal="right" vertical="center"/>
    </xf>
    <xf numFmtId="0" fontId="5" fillId="0" borderId="98" xfId="0" applyFont="1" applyFill="1" applyBorder="1" applyAlignment="1">
      <alignment horizontal="centerContinuous" vertical="center"/>
    </xf>
    <xf numFmtId="0" fontId="5" fillId="9" borderId="98" xfId="0" applyFont="1" applyFill="1" applyBorder="1" applyAlignment="1">
      <alignment horizontal="centerContinuous" vertical="center"/>
    </xf>
    <xf numFmtId="0" fontId="0" fillId="0" borderId="128" xfId="0" applyFont="1" applyFill="1" applyBorder="1" applyAlignment="1">
      <alignment horizontal="center" vertical="center"/>
    </xf>
    <xf numFmtId="49" fontId="5" fillId="0" borderId="98" xfId="0" applyNumberFormat="1" applyFont="1" applyFill="1" applyBorder="1" applyAlignment="1">
      <alignment horizontal="centerContinuous" vertical="center"/>
    </xf>
    <xf numFmtId="0" fontId="38" fillId="0" borderId="86" xfId="0" applyFont="1" applyFill="1" applyBorder="1" applyAlignment="1">
      <alignment horizontal="left"/>
    </xf>
    <xf numFmtId="0" fontId="5" fillId="0" borderId="119" xfId="0" applyFont="1" applyFill="1" applyBorder="1" applyAlignment="1">
      <alignment horizontal="centerContinuous" vertical="center"/>
    </xf>
    <xf numFmtId="0" fontId="5" fillId="14" borderId="98" xfId="0" applyFont="1" applyFill="1" applyBorder="1" applyAlignment="1">
      <alignment horizontal="centerContinuous" vertical="center"/>
    </xf>
    <xf numFmtId="0" fontId="5" fillId="11" borderId="98" xfId="0" applyFont="1" applyFill="1" applyBorder="1" applyAlignment="1">
      <alignment horizontal="centerContinuous" vertical="center"/>
    </xf>
    <xf numFmtId="0" fontId="0" fillId="0" borderId="86" xfId="0" applyFont="1" applyFill="1" applyBorder="1" applyAlignment="1">
      <alignment horizontal="center" vertical="center"/>
    </xf>
    <xf numFmtId="0" fontId="5" fillId="0" borderId="119" xfId="0" applyFont="1" applyFill="1" applyBorder="1" applyAlignment="1">
      <alignment horizontal="center" vertical="center"/>
    </xf>
    <xf numFmtId="0" fontId="5" fillId="0" borderId="129" xfId="0" applyFont="1" applyFill="1" applyBorder="1" applyAlignment="1">
      <alignment horizontal="left" vertical="center" indent="1"/>
    </xf>
    <xf numFmtId="0" fontId="5" fillId="0" borderId="93" xfId="0" applyFont="1" applyFill="1" applyBorder="1" applyAlignment="1">
      <alignment horizontal="left" vertical="center" indent="1"/>
    </xf>
    <xf numFmtId="0" fontId="5" fillId="0" borderId="95" xfId="0" applyFont="1" applyFill="1" applyBorder="1" applyAlignment="1">
      <alignment horizontal="right" vertical="center"/>
    </xf>
    <xf numFmtId="0" fontId="5" fillId="0" borderId="140" xfId="0" applyFont="1" applyFill="1" applyBorder="1" applyAlignment="1">
      <alignment horizontal="left" vertical="center" indent="1"/>
    </xf>
    <xf numFmtId="0" fontId="5" fillId="0" borderId="83" xfId="0" applyFont="1" applyFill="1" applyBorder="1" applyAlignment="1">
      <alignment horizontal="left" vertical="center"/>
    </xf>
    <xf numFmtId="0" fontId="5" fillId="0" borderId="75" xfId="0" applyFont="1" applyFill="1" applyBorder="1" applyAlignment="1">
      <alignment horizontal="left" vertical="center" indent="1"/>
    </xf>
    <xf numFmtId="0" fontId="5" fillId="0" borderId="76" xfId="0" applyFont="1" applyFill="1" applyBorder="1" applyAlignment="1">
      <alignment horizontal="left" vertical="center" indent="1"/>
    </xf>
    <xf numFmtId="0" fontId="5" fillId="0" borderId="137" xfId="0" applyFont="1" applyFill="1" applyBorder="1" applyAlignment="1">
      <alignment horizontal="left" vertical="center"/>
    </xf>
    <xf numFmtId="0" fontId="5" fillId="0" borderId="104" xfId="0" applyFont="1" applyFill="1" applyBorder="1" applyAlignment="1">
      <alignment horizontal="right" vertical="center"/>
    </xf>
    <xf numFmtId="0" fontId="5" fillId="0" borderId="105" xfId="0" applyFont="1" applyFill="1" applyBorder="1" applyAlignment="1">
      <alignment horizontal="left" vertical="center"/>
    </xf>
    <xf numFmtId="0" fontId="5" fillId="0" borderId="88" xfId="0" applyFont="1" applyFill="1" applyBorder="1" applyAlignment="1">
      <alignment horizontal="left" vertical="center" indent="1"/>
    </xf>
    <xf numFmtId="0" fontId="5" fillId="0" borderId="92" xfId="0" applyFont="1" applyFill="1" applyBorder="1" applyAlignment="1">
      <alignment horizontal="left" vertical="center" indent="1"/>
    </xf>
    <xf numFmtId="0" fontId="5" fillId="0" borderId="89" xfId="0" applyFont="1" applyFill="1" applyBorder="1" applyAlignment="1">
      <alignment horizontal="right" vertical="center"/>
    </xf>
    <xf numFmtId="1" fontId="5" fillId="0" borderId="91" xfId="0" applyNumberFormat="1" applyFont="1" applyFill="1" applyBorder="1" applyAlignment="1">
      <alignment horizontal="left" vertical="center"/>
    </xf>
    <xf numFmtId="180" fontId="5" fillId="0" borderId="84" xfId="0" applyNumberFormat="1" applyFont="1" applyFill="1" applyBorder="1" applyAlignment="1">
      <alignment horizontal="centerContinuous" vertical="center"/>
    </xf>
    <xf numFmtId="0" fontId="5" fillId="0" borderId="81" xfId="0" applyFont="1" applyFill="1" applyBorder="1" applyAlignment="1">
      <alignment vertical="center"/>
    </xf>
    <xf numFmtId="0" fontId="5" fillId="0" borderId="80" xfId="0" applyFont="1" applyFill="1" applyBorder="1" applyAlignment="1">
      <alignment vertical="center"/>
    </xf>
    <xf numFmtId="0" fontId="5" fillId="0" borderId="86" xfId="0" applyFont="1" applyFill="1" applyBorder="1" applyAlignment="1">
      <alignment vertical="center"/>
    </xf>
    <xf numFmtId="0" fontId="5" fillId="0" borderId="86" xfId="0" applyFont="1" applyFill="1" applyBorder="1" applyAlignment="1">
      <alignment horizontal="left" vertical="center" indent="1"/>
    </xf>
    <xf numFmtId="0" fontId="5" fillId="0" borderId="72" xfId="0" applyFont="1" applyFill="1" applyBorder="1" applyAlignment="1">
      <alignment horizontal="left" vertical="center" indent="1"/>
    </xf>
    <xf numFmtId="0" fontId="5" fillId="0" borderId="87" xfId="0" applyFont="1" applyFill="1" applyBorder="1" applyAlignment="1">
      <alignment horizontal="left" vertical="center" indent="1"/>
    </xf>
    <xf numFmtId="0" fontId="5" fillId="0" borderId="86" xfId="0" applyFont="1" applyFill="1" applyBorder="1" applyAlignment="1">
      <alignment horizontal="centerContinuous" vertical="center"/>
    </xf>
    <xf numFmtId="0" fontId="5" fillId="0" borderId="87" xfId="0" applyFont="1" applyFill="1" applyBorder="1" applyAlignment="1">
      <alignment horizontal="centerContinuous" vertical="center"/>
    </xf>
    <xf numFmtId="0" fontId="5" fillId="0" borderId="72" xfId="0" applyFont="1" applyFill="1" applyBorder="1" applyAlignment="1">
      <alignment vertical="center"/>
    </xf>
    <xf numFmtId="0" fontId="5" fillId="0" borderId="73" xfId="0" applyFont="1" applyFill="1" applyBorder="1" applyAlignment="1">
      <alignment vertical="center"/>
    </xf>
    <xf numFmtId="180" fontId="12" fillId="0" borderId="72" xfId="0" applyNumberFormat="1" applyFont="1" applyFill="1" applyBorder="1" applyAlignment="1">
      <alignment horizontal="center" vertical="center"/>
    </xf>
    <xf numFmtId="180" fontId="8" fillId="0" borderId="72" xfId="0" applyNumberFormat="1" applyFont="1" applyBorder="1" applyAlignment="1">
      <alignment horizontal="center" vertical="center"/>
    </xf>
    <xf numFmtId="181" fontId="8" fillId="0" borderId="72" xfId="0" applyNumberFormat="1" applyFont="1" applyBorder="1" applyAlignment="1">
      <alignment horizontal="center" vertical="center"/>
    </xf>
    <xf numFmtId="181" fontId="8" fillId="0" borderId="73" xfId="0" applyNumberFormat="1" applyFont="1" applyBorder="1" applyAlignment="1">
      <alignment horizontal="center" vertical="center"/>
    </xf>
    <xf numFmtId="180" fontId="12" fillId="0" borderId="0" xfId="0" applyNumberFormat="1" applyFont="1" applyFill="1" applyBorder="1" applyAlignment="1">
      <alignment horizontal="center" vertical="center"/>
    </xf>
    <xf numFmtId="180" fontId="8" fillId="0" borderId="0" xfId="0" applyNumberFormat="1" applyFont="1" applyBorder="1" applyAlignment="1">
      <alignment horizontal="center" vertical="center"/>
    </xf>
    <xf numFmtId="181" fontId="8" fillId="0" borderId="0" xfId="0" applyNumberFormat="1" applyFont="1" applyBorder="1" applyAlignment="1">
      <alignment horizontal="center" vertical="center"/>
    </xf>
    <xf numFmtId="181" fontId="8" fillId="0" borderId="70" xfId="0" applyNumberFormat="1" applyFont="1" applyBorder="1" applyAlignment="1">
      <alignment horizontal="center" vertical="center"/>
    </xf>
    <xf numFmtId="180" fontId="12" fillId="0" borderId="80" xfId="0" applyNumberFormat="1" applyFont="1" applyFill="1" applyBorder="1" applyAlignment="1">
      <alignment horizontal="center" vertical="center"/>
    </xf>
    <xf numFmtId="180" fontId="12" fillId="0" borderId="86" xfId="0" applyNumberFormat="1" applyFont="1" applyFill="1" applyBorder="1" applyAlignment="1">
      <alignment horizontal="center" vertical="center"/>
    </xf>
    <xf numFmtId="181" fontId="12" fillId="0" borderId="80" xfId="0" applyNumberFormat="1" applyFont="1" applyFill="1" applyBorder="1" applyAlignment="1">
      <alignment horizontal="center" vertical="center"/>
    </xf>
    <xf numFmtId="181" fontId="12" fillId="0" borderId="86" xfId="0" applyNumberFormat="1" applyFont="1" applyFill="1" applyBorder="1" applyAlignment="1">
      <alignment horizontal="center" vertical="center"/>
    </xf>
    <xf numFmtId="2" fontId="12" fillId="0" borderId="73" xfId="0" applyNumberFormat="1" applyFont="1" applyFill="1" applyBorder="1" applyAlignment="1">
      <alignment horizontal="centerContinuous" vertical="center"/>
    </xf>
    <xf numFmtId="0" fontId="0" fillId="0" borderId="86" xfId="0" applyBorder="1" applyAlignment="1">
      <alignment vertical="center"/>
    </xf>
    <xf numFmtId="0" fontId="5" fillId="0" borderId="72" xfId="0" applyFont="1" applyFill="1" applyBorder="1" applyAlignment="1">
      <alignment horizontal="right" vertical="center"/>
    </xf>
    <xf numFmtId="0" fontId="5" fillId="0" borderId="147" xfId="0" applyFont="1" applyFill="1" applyBorder="1" applyAlignment="1">
      <alignment horizontal="right" vertical="center"/>
    </xf>
    <xf numFmtId="2" fontId="12" fillId="0" borderId="148" xfId="0" applyNumberFormat="1" applyFont="1" applyFill="1" applyBorder="1" applyAlignment="1">
      <alignment horizontal="centerContinuous" vertical="center"/>
    </xf>
    <xf numFmtId="0" fontId="23" fillId="10" borderId="89" xfId="0" applyFont="1" applyFill="1" applyBorder="1" applyAlignment="1">
      <alignment vertical="center"/>
    </xf>
    <xf numFmtId="49" fontId="5" fillId="0" borderId="125" xfId="0" applyNumberFormat="1" applyFont="1" applyFill="1" applyBorder="1" applyAlignment="1">
      <alignment horizontal="centerContinuous" vertical="center"/>
    </xf>
    <xf numFmtId="0" fontId="5" fillId="0" borderId="125" xfId="0" applyNumberFormat="1" applyFont="1" applyFill="1" applyBorder="1" applyAlignment="1">
      <alignment horizontal="centerContinuous" vertical="center"/>
    </xf>
    <xf numFmtId="49" fontId="5" fillId="0" borderId="132" xfId="0" applyNumberFormat="1" applyFont="1" applyFill="1" applyBorder="1" applyAlignment="1">
      <alignment horizontal="centerContinuous" vertical="center"/>
    </xf>
    <xf numFmtId="0" fontId="5" fillId="10" borderId="141" xfId="0" applyFont="1" applyFill="1" applyBorder="1" applyAlignment="1">
      <alignment horizontal="centerContinuous" vertical="center"/>
    </xf>
    <xf numFmtId="0" fontId="5" fillId="10" borderId="120" xfId="0" applyFont="1" applyFill="1" applyBorder="1" applyAlignment="1">
      <alignment horizontal="centerContinuous" vertical="center"/>
    </xf>
    <xf numFmtId="2" fontId="5" fillId="10" borderId="92" xfId="0" applyNumberFormat="1" applyFont="1" applyFill="1" applyBorder="1" applyAlignment="1">
      <alignment horizontal="centerContinuous" vertical="center"/>
    </xf>
    <xf numFmtId="0" fontId="5" fillId="10" borderId="92" xfId="0" applyFont="1" applyFill="1" applyBorder="1" applyAlignment="1">
      <alignment horizontal="centerContinuous" vertical="center"/>
    </xf>
    <xf numFmtId="0" fontId="5" fillId="10" borderId="91" xfId="0" applyFont="1" applyFill="1" applyBorder="1" applyAlignment="1">
      <alignment horizontal="centerContinuous" vertical="center"/>
    </xf>
    <xf numFmtId="49" fontId="5" fillId="10" borderId="68" xfId="0" applyNumberFormat="1" applyFont="1" applyFill="1" applyBorder="1" applyAlignment="1">
      <alignment horizontal="centerContinuous" vertical="center"/>
    </xf>
    <xf numFmtId="1" fontId="5" fillId="10" borderId="68" xfId="0" applyNumberFormat="1" applyFont="1" applyFill="1" applyBorder="1" applyAlignment="1">
      <alignment horizontal="centerContinuous" vertical="center"/>
    </xf>
    <xf numFmtId="0" fontId="5" fillId="10" borderId="68" xfId="0" applyNumberFormat="1" applyFont="1" applyFill="1" applyBorder="1" applyAlignment="1">
      <alignment horizontal="centerContinuous" vertical="center"/>
    </xf>
    <xf numFmtId="49" fontId="5" fillId="10" borderId="69" xfId="0" applyNumberFormat="1" applyFont="1" applyFill="1" applyBorder="1" applyAlignment="1">
      <alignment horizontal="centerContinuous" vertical="center"/>
    </xf>
    <xf numFmtId="0" fontId="5" fillId="10" borderId="113" xfId="0" applyFont="1" applyFill="1" applyBorder="1" applyAlignment="1">
      <alignment horizontal="centerContinuous" vertical="center"/>
    </xf>
    <xf numFmtId="0" fontId="5" fillId="10" borderId="136" xfId="0" applyFont="1" applyFill="1" applyBorder="1" applyAlignment="1">
      <alignment horizontal="centerContinuous" vertical="center"/>
    </xf>
    <xf numFmtId="177" fontId="5" fillId="10" borderId="75" xfId="0" applyNumberFormat="1" applyFont="1" applyFill="1" applyBorder="1" applyAlignment="1">
      <alignment horizontal="centerContinuous" vertical="center"/>
    </xf>
    <xf numFmtId="0" fontId="5" fillId="10" borderId="70" xfId="0" applyFont="1" applyFill="1" applyBorder="1" applyAlignment="1">
      <alignment horizontal="centerContinuous" vertical="center"/>
    </xf>
    <xf numFmtId="180" fontId="5" fillId="10" borderId="112" xfId="0" applyNumberFormat="1" applyFont="1" applyFill="1" applyBorder="1" applyAlignment="1">
      <alignment horizontal="centerContinuous" vertical="center"/>
    </xf>
    <xf numFmtId="180" fontId="5" fillId="10" borderId="83" xfId="0" applyNumberFormat="1" applyFont="1" applyFill="1" applyBorder="1" applyAlignment="1">
      <alignment horizontal="centerContinuous" vertical="center"/>
    </xf>
    <xf numFmtId="0" fontId="5" fillId="10" borderId="95" xfId="0" applyFont="1" applyFill="1" applyBorder="1" applyAlignment="1">
      <alignment horizontal="left" vertical="center" indent="1"/>
    </xf>
    <xf numFmtId="0" fontId="5" fillId="10" borderId="94" xfId="0" applyFont="1" applyFill="1" applyBorder="1" applyAlignment="1">
      <alignment horizontal="left" vertical="center" indent="1"/>
    </xf>
    <xf numFmtId="0" fontId="5" fillId="10" borderId="139" xfId="0" applyFont="1" applyFill="1" applyBorder="1" applyAlignment="1">
      <alignment horizontal="left" vertical="center" indent="1"/>
    </xf>
    <xf numFmtId="180" fontId="5" fillId="10" borderId="95" xfId="0" applyNumberFormat="1" applyFont="1" applyFill="1" applyBorder="1" applyAlignment="1">
      <alignment horizontal="centerContinuous" vertical="center"/>
    </xf>
    <xf numFmtId="0" fontId="5" fillId="10" borderId="96" xfId="0" applyFont="1" applyFill="1" applyBorder="1" applyAlignment="1">
      <alignment horizontal="centerContinuous" vertical="center"/>
    </xf>
    <xf numFmtId="0" fontId="5" fillId="10" borderId="104" xfId="0" applyFont="1" applyFill="1" applyBorder="1" applyAlignment="1">
      <alignment horizontal="left" vertical="center" indent="1"/>
    </xf>
    <xf numFmtId="0" fontId="5" fillId="10" borderId="111" xfId="0" applyFont="1" applyFill="1" applyBorder="1" applyAlignment="1">
      <alignment horizontal="left" vertical="center" indent="1"/>
    </xf>
    <xf numFmtId="0" fontId="5" fillId="10" borderId="103" xfId="0" applyFont="1" applyFill="1" applyBorder="1" applyAlignment="1">
      <alignment horizontal="left" vertical="center" indent="1"/>
    </xf>
    <xf numFmtId="0" fontId="5" fillId="10" borderId="104" xfId="0" applyFont="1" applyFill="1" applyBorder="1" applyAlignment="1">
      <alignment horizontal="centerContinuous" vertical="center"/>
    </xf>
    <xf numFmtId="0" fontId="5" fillId="10" borderId="105" xfId="0" applyFont="1" applyFill="1" applyBorder="1" applyAlignment="1">
      <alignment horizontal="centerContinuous" vertical="center"/>
    </xf>
    <xf numFmtId="0" fontId="5" fillId="10" borderId="140" xfId="0" applyFont="1" applyFill="1" applyBorder="1" applyAlignment="1">
      <alignment horizontal="right" vertical="center"/>
    </xf>
    <xf numFmtId="0" fontId="5" fillId="10" borderId="127" xfId="0" applyFont="1" applyFill="1" applyBorder="1" applyAlignment="1">
      <alignment horizontal="right" vertical="center"/>
    </xf>
    <xf numFmtId="0" fontId="5" fillId="10" borderId="127" xfId="0" applyFont="1" applyFill="1" applyBorder="1" applyAlignment="1">
      <alignment horizontal="center" vertical="center"/>
    </xf>
    <xf numFmtId="0" fontId="34" fillId="10" borderId="127" xfId="0" applyFont="1" applyFill="1" applyBorder="1" applyAlignment="1">
      <alignment vertical="center"/>
    </xf>
    <xf numFmtId="0" fontId="5" fillId="10" borderId="127" xfId="0" applyFont="1" applyFill="1" applyBorder="1" applyAlignment="1">
      <alignment vertical="center"/>
    </xf>
    <xf numFmtId="0" fontId="5" fillId="10" borderId="135" xfId="0" applyFont="1" applyFill="1" applyBorder="1" applyAlignment="1">
      <alignment vertical="center"/>
    </xf>
    <xf numFmtId="0" fontId="5" fillId="10" borderId="75" xfId="0" applyFont="1" applyFill="1" applyBorder="1" applyAlignment="1">
      <alignment horizontal="right" vertical="center"/>
    </xf>
    <xf numFmtId="0" fontId="5" fillId="10" borderId="0" xfId="0" applyFont="1" applyFill="1" applyBorder="1" applyAlignment="1">
      <alignment horizontal="right" vertical="center"/>
    </xf>
    <xf numFmtId="0" fontId="5" fillId="10" borderId="0" xfId="0" applyFont="1" applyFill="1" applyBorder="1" applyAlignment="1">
      <alignment horizontal="center" vertical="center"/>
    </xf>
    <xf numFmtId="0" fontId="5" fillId="10" borderId="0" xfId="0" applyFont="1" applyFill="1" applyBorder="1" applyAlignment="1">
      <alignment horizontal="left" vertical="center"/>
    </xf>
    <xf numFmtId="0" fontId="17" fillId="10" borderId="70" xfId="0" applyFont="1" applyFill="1" applyBorder="1" applyAlignment="1">
      <alignment horizontal="left" vertical="center"/>
    </xf>
    <xf numFmtId="0" fontId="5" fillId="10" borderId="76" xfId="0" applyFont="1" applyFill="1" applyBorder="1" applyAlignment="1">
      <alignment horizontal="right" vertical="center"/>
    </xf>
    <xf numFmtId="0" fontId="5" fillId="10" borderId="68" xfId="0" applyFont="1" applyFill="1" applyBorder="1" applyAlignment="1">
      <alignment vertical="center"/>
    </xf>
    <xf numFmtId="0" fontId="5" fillId="10" borderId="69" xfId="0" applyFont="1" applyFill="1" applyBorder="1" applyAlignment="1">
      <alignment vertical="center"/>
    </xf>
    <xf numFmtId="0" fontId="5" fillId="10" borderId="127" xfId="0" applyFont="1" applyFill="1" applyBorder="1" applyAlignment="1">
      <alignment horizontal="left" vertical="center"/>
    </xf>
    <xf numFmtId="178" fontId="5" fillId="10" borderId="0" xfId="0" applyNumberFormat="1" applyFont="1" applyFill="1" applyBorder="1" applyAlignment="1">
      <alignment horizontal="center" vertical="center"/>
    </xf>
    <xf numFmtId="1" fontId="5" fillId="10" borderId="0" xfId="0" applyNumberFormat="1" applyFont="1" applyFill="1" applyBorder="1" applyAlignment="1">
      <alignment horizontal="center" vertical="center"/>
    </xf>
    <xf numFmtId="0" fontId="5" fillId="10" borderId="0" xfId="0" applyFont="1" applyFill="1" applyBorder="1" applyAlignment="1">
      <alignment vertical="center"/>
    </xf>
    <xf numFmtId="0" fontId="5" fillId="10" borderId="70" xfId="0" applyFont="1" applyFill="1" applyBorder="1" applyAlignment="1">
      <alignment vertical="center"/>
    </xf>
    <xf numFmtId="1" fontId="22" fillId="10" borderId="68" xfId="0" applyNumberFormat="1" applyFont="1" applyFill="1" applyBorder="1" applyAlignment="1">
      <alignment horizontal="center" vertical="center"/>
    </xf>
    <xf numFmtId="0" fontId="5" fillId="10" borderId="68" xfId="0" applyFont="1" applyFill="1" applyBorder="1" applyAlignment="1">
      <alignment horizontal="center" vertical="center"/>
    </xf>
    <xf numFmtId="1" fontId="22" fillId="10" borderId="92" xfId="0" applyNumberFormat="1" applyFont="1" applyFill="1" applyBorder="1" applyAlignment="1">
      <alignment horizontal="center" vertical="center"/>
    </xf>
    <xf numFmtId="0" fontId="23" fillId="10" borderId="91" xfId="0" applyFont="1" applyFill="1" applyBorder="1" applyAlignment="1">
      <alignment horizontal="center" vertical="center"/>
    </xf>
    <xf numFmtId="0" fontId="5" fillId="0" borderId="98" xfId="0" applyFont="1" applyFill="1" applyBorder="1" applyAlignment="1">
      <alignment horizontal="center" vertical="center"/>
    </xf>
    <xf numFmtId="0" fontId="0" fillId="0" borderId="65" xfId="0" applyBorder="1" applyAlignment="1">
      <alignment vertical="center"/>
    </xf>
    <xf numFmtId="0" fontId="0" fillId="0" borderId="72" xfId="0" applyBorder="1" applyAlignment="1">
      <alignment vertical="center"/>
    </xf>
    <xf numFmtId="0" fontId="26" fillId="4" borderId="66" xfId="0" applyFont="1" applyFill="1" applyBorder="1" applyAlignment="1">
      <alignment horizontal="right" vertical="center"/>
    </xf>
    <xf numFmtId="0" fontId="45" fillId="0" borderId="0" xfId="0" applyFont="1" applyAlignment="1">
      <alignment horizontal="left" vertical="center" readingOrder="1"/>
    </xf>
    <xf numFmtId="0" fontId="46" fillId="0" borderId="0" xfId="0" applyFont="1" applyFill="1" applyAlignment="1">
      <alignment vertical="center"/>
    </xf>
    <xf numFmtId="0" fontId="0" fillId="0" borderId="0" xfId="0" applyFill="1" applyBorder="1" applyAlignment="1">
      <alignment horizontal="center" vertical="center"/>
    </xf>
    <xf numFmtId="3" fontId="33" fillId="0" borderId="0" xfId="1" applyNumberFormat="1" applyFill="1" applyBorder="1" applyAlignment="1">
      <alignment horizontal="center" vertical="center"/>
    </xf>
    <xf numFmtId="0" fontId="23" fillId="0" borderId="0" xfId="0" applyFont="1" applyFill="1" applyBorder="1" applyAlignment="1">
      <alignment horizontal="center" vertical="center"/>
    </xf>
    <xf numFmtId="0" fontId="2" fillId="0" borderId="0" xfId="0" applyFont="1" applyFill="1" applyBorder="1" applyAlignment="1">
      <alignment horizontal="center" vertical="center"/>
    </xf>
    <xf numFmtId="0" fontId="36" fillId="0" borderId="0" xfId="0" applyFont="1" applyFill="1" applyBorder="1" applyAlignment="1">
      <alignment horizontal="left" vertical="center"/>
    </xf>
    <xf numFmtId="0" fontId="36" fillId="0" borderId="0" xfId="0" applyFont="1" applyBorder="1" applyAlignment="1">
      <alignment vertical="center"/>
    </xf>
    <xf numFmtId="0" fontId="23" fillId="0" borderId="56" xfId="0" applyFont="1" applyFill="1" applyBorder="1" applyAlignment="1" applyProtection="1">
      <alignment horizontal="left" vertical="center" wrapText="1" indent="2"/>
      <protection hidden="1"/>
    </xf>
    <xf numFmtId="0" fontId="5" fillId="0" borderId="0" xfId="0" applyFont="1" applyFill="1" applyAlignment="1">
      <alignment horizontal="left" vertical="center"/>
    </xf>
    <xf numFmtId="0" fontId="2" fillId="3" borderId="56" xfId="0" applyFont="1" applyFill="1" applyBorder="1" applyAlignment="1">
      <alignment horizontal="left" vertical="center" indent="2"/>
    </xf>
    <xf numFmtId="0" fontId="2" fillId="3" borderId="8" xfId="0" applyFont="1" applyFill="1" applyBorder="1" applyAlignment="1">
      <alignment horizontal="left" vertical="center" indent="2"/>
    </xf>
    <xf numFmtId="0" fontId="0" fillId="0" borderId="108" xfId="0" applyFont="1" applyFill="1" applyBorder="1" applyAlignment="1">
      <alignment vertical="center"/>
    </xf>
    <xf numFmtId="0" fontId="2" fillId="0" borderId="80" xfId="0" applyFont="1" applyFill="1" applyBorder="1" applyAlignment="1" applyProtection="1">
      <alignment horizontal="left" vertical="center" indent="1"/>
      <protection hidden="1"/>
    </xf>
    <xf numFmtId="0" fontId="2" fillId="0" borderId="86" xfId="0" applyFont="1" applyFill="1" applyBorder="1" applyAlignment="1" applyProtection="1">
      <alignment horizontal="left" vertical="center" indent="1"/>
      <protection hidden="1"/>
    </xf>
    <xf numFmtId="0" fontId="2" fillId="0" borderId="72" xfId="0" applyFont="1" applyFill="1" applyBorder="1" applyAlignment="1" applyProtection="1">
      <alignment horizontal="left" vertical="center" indent="1"/>
      <protection hidden="1"/>
    </xf>
    <xf numFmtId="0" fontId="0" fillId="0" borderId="87" xfId="0" applyFont="1" applyFill="1" applyBorder="1" applyAlignment="1">
      <alignment vertical="center"/>
    </xf>
    <xf numFmtId="0" fontId="21" fillId="10" borderId="152" xfId="0" applyFont="1" applyFill="1" applyBorder="1" applyAlignment="1" applyProtection="1">
      <alignment horizontal="center" vertical="center"/>
      <protection locked="0"/>
    </xf>
    <xf numFmtId="0" fontId="0" fillId="0" borderId="153" xfId="0" applyFont="1" applyFill="1" applyBorder="1" applyAlignment="1">
      <alignment vertical="center"/>
    </xf>
    <xf numFmtId="0" fontId="2" fillId="0" borderId="84" xfId="0" applyFont="1" applyFill="1" applyBorder="1" applyAlignment="1" applyProtection="1">
      <alignment horizontal="left" vertical="center" indent="2"/>
      <protection hidden="1"/>
    </xf>
    <xf numFmtId="0" fontId="2" fillId="0" borderId="82" xfId="0" applyFont="1" applyFill="1" applyBorder="1" applyAlignment="1" applyProtection="1">
      <alignment horizontal="left" vertical="center" indent="2"/>
      <protection hidden="1"/>
    </xf>
    <xf numFmtId="0" fontId="0" fillId="0" borderId="82" xfId="0" applyFont="1" applyFill="1" applyBorder="1" applyAlignment="1">
      <alignment vertical="center"/>
    </xf>
    <xf numFmtId="0" fontId="0" fillId="0" borderId="129" xfId="0" applyFont="1" applyFill="1" applyBorder="1" applyAlignment="1">
      <alignment vertical="center"/>
    </xf>
    <xf numFmtId="0" fontId="5" fillId="0" borderId="112" xfId="0" applyFont="1" applyFill="1" applyBorder="1" applyAlignment="1">
      <alignment horizontal="left" vertical="center" indent="1"/>
    </xf>
    <xf numFmtId="0" fontId="5" fillId="0" borderId="82" xfId="0" applyFont="1" applyFill="1" applyBorder="1" applyAlignment="1">
      <alignment vertical="center"/>
    </xf>
    <xf numFmtId="0" fontId="5" fillId="0" borderId="82" xfId="0" applyFont="1" applyFill="1" applyBorder="1" applyAlignment="1">
      <alignment horizontal="right" vertical="center"/>
    </xf>
    <xf numFmtId="177" fontId="5" fillId="0" borderId="82" xfId="0" applyNumberFormat="1" applyFont="1" applyFill="1" applyBorder="1" applyAlignment="1">
      <alignment vertical="center"/>
    </xf>
    <xf numFmtId="0" fontId="12" fillId="0" borderId="0" xfId="0" applyFont="1" applyFill="1" applyBorder="1" applyAlignment="1">
      <alignment vertical="center"/>
    </xf>
    <xf numFmtId="0" fontId="22" fillId="0" borderId="0" xfId="0" applyFont="1" applyFill="1" applyAlignment="1">
      <alignment horizontal="left" vertical="center"/>
    </xf>
    <xf numFmtId="0" fontId="12" fillId="0" borderId="0" xfId="0" applyFont="1" applyFill="1" applyAlignment="1">
      <alignment vertical="center"/>
    </xf>
    <xf numFmtId="0" fontId="47" fillId="0" borderId="0" xfId="0" applyFont="1" applyFill="1" applyAlignment="1">
      <alignment vertical="center"/>
    </xf>
    <xf numFmtId="0" fontId="5" fillId="0" borderId="0" xfId="0" applyFont="1" applyFill="1" applyBorder="1" applyAlignment="1">
      <alignment vertical="center" wrapText="1"/>
    </xf>
    <xf numFmtId="0" fontId="40" fillId="0" borderId="154" xfId="0" applyFont="1" applyFill="1" applyBorder="1" applyAlignment="1">
      <alignment horizontal="left" vertical="center" wrapText="1"/>
    </xf>
    <xf numFmtId="0" fontId="41" fillId="0" borderId="155" xfId="0" applyFont="1" applyFill="1" applyBorder="1" applyAlignment="1">
      <alignment horizontal="left" vertical="center"/>
    </xf>
    <xf numFmtId="2" fontId="5" fillId="0" borderId="125" xfId="0" quotePrefix="1" applyNumberFormat="1" applyFont="1" applyFill="1" applyBorder="1" applyAlignment="1">
      <alignment horizontal="centerContinuous" vertical="center"/>
    </xf>
    <xf numFmtId="49" fontId="0" fillId="10" borderId="125" xfId="0" applyNumberFormat="1" applyFill="1" applyBorder="1" applyAlignment="1">
      <alignment horizontal="center" vertical="center"/>
    </xf>
    <xf numFmtId="0" fontId="0" fillId="10" borderId="137" xfId="0" applyFill="1" applyBorder="1" applyAlignment="1">
      <alignment horizontal="center" vertical="center"/>
    </xf>
    <xf numFmtId="0" fontId="5" fillId="0" borderId="0" xfId="0" applyFont="1" applyFill="1" applyBorder="1" applyAlignment="1">
      <alignment horizontal="center" vertical="center"/>
    </xf>
    <xf numFmtId="0" fontId="5" fillId="0" borderId="70" xfId="0" applyFont="1" applyFill="1" applyBorder="1" applyAlignment="1">
      <alignment horizontal="center" vertical="center"/>
    </xf>
    <xf numFmtId="0" fontId="52" fillId="0" borderId="0" xfId="0" applyFont="1" applyFill="1" applyAlignment="1">
      <alignment horizontal="centerContinuous" vertical="center"/>
    </xf>
    <xf numFmtId="0" fontId="52" fillId="0" borderId="0" xfId="0" applyFont="1" applyFill="1" applyAlignment="1">
      <alignment vertical="center"/>
    </xf>
    <xf numFmtId="0" fontId="52" fillId="0" borderId="0" xfId="0" applyFont="1" applyFill="1" applyBorder="1" applyAlignment="1">
      <alignment vertical="center"/>
    </xf>
    <xf numFmtId="0" fontId="53" fillId="0" borderId="0" xfId="0" applyFont="1" applyFill="1" applyAlignment="1">
      <alignment vertical="center"/>
    </xf>
    <xf numFmtId="0" fontId="52" fillId="0" borderId="0" xfId="0" applyFont="1" applyFill="1" applyBorder="1" applyAlignment="1">
      <alignment horizontal="left" vertical="center" indent="1"/>
    </xf>
    <xf numFmtId="0" fontId="52" fillId="0" borderId="0" xfId="0" applyFont="1" applyFill="1" applyBorder="1" applyAlignment="1">
      <alignment horizontal="center" vertical="center"/>
    </xf>
    <xf numFmtId="0" fontId="51" fillId="0" borderId="0" xfId="0" applyFont="1" applyFill="1" applyAlignment="1">
      <alignment vertical="center"/>
    </xf>
    <xf numFmtId="49" fontId="52" fillId="0" borderId="0" xfId="0" applyNumberFormat="1" applyFont="1" applyFill="1" applyAlignment="1">
      <alignment vertical="center"/>
    </xf>
    <xf numFmtId="0" fontId="52" fillId="0" borderId="0" xfId="0" applyFont="1" applyFill="1" applyAlignment="1">
      <alignment horizontal="right" vertical="center"/>
    </xf>
    <xf numFmtId="0" fontId="53" fillId="0" borderId="0" xfId="0" applyFont="1" applyFill="1" applyAlignment="1">
      <alignment horizontal="right" vertical="center"/>
    </xf>
    <xf numFmtId="0" fontId="53" fillId="0" borderId="0" xfId="0" applyFont="1" applyFill="1" applyAlignment="1">
      <alignment horizontal="left" vertical="center"/>
    </xf>
    <xf numFmtId="0" fontId="52" fillId="0" borderId="0" xfId="0" applyFont="1" applyFill="1" applyAlignment="1">
      <alignment horizontal="left" vertical="center"/>
    </xf>
    <xf numFmtId="0" fontId="53" fillId="0" borderId="0" xfId="0" applyFont="1" applyFill="1" applyBorder="1" applyAlignment="1">
      <alignment horizontal="left" vertical="center"/>
    </xf>
    <xf numFmtId="0" fontId="52" fillId="0" borderId="0" xfId="0" applyFont="1" applyFill="1" applyAlignment="1">
      <alignment horizontal="left" vertical="center" indent="1"/>
    </xf>
    <xf numFmtId="0" fontId="53" fillId="0" borderId="0" xfId="0" applyFont="1" applyBorder="1" applyAlignment="1">
      <alignment horizontal="center" vertical="center"/>
    </xf>
    <xf numFmtId="0" fontId="53" fillId="0" borderId="0" xfId="0" applyFont="1" applyFill="1"/>
    <xf numFmtId="0" fontId="53" fillId="13" borderId="128" xfId="0" applyFont="1" applyFill="1" applyBorder="1" applyAlignment="1">
      <alignment horizontal="center" vertical="center"/>
    </xf>
    <xf numFmtId="0" fontId="53" fillId="0" borderId="160" xfId="0" applyFont="1" applyFill="1" applyBorder="1" applyAlignment="1">
      <alignment horizontal="center" vertical="center"/>
    </xf>
    <xf numFmtId="0" fontId="53" fillId="0" borderId="161" xfId="0" applyFont="1" applyFill="1" applyBorder="1" applyAlignment="1">
      <alignment horizontal="center" vertical="center"/>
    </xf>
    <xf numFmtId="0" fontId="53" fillId="0" borderId="163" xfId="0" applyFont="1" applyFill="1" applyBorder="1" applyAlignment="1">
      <alignment horizontal="center" vertical="center"/>
    </xf>
    <xf numFmtId="0" fontId="53" fillId="0" borderId="164" xfId="0" applyFont="1" applyFill="1" applyBorder="1" applyAlignment="1">
      <alignment horizontal="center" vertical="center"/>
    </xf>
    <xf numFmtId="0" fontId="53" fillId="0" borderId="166" xfId="0" applyFont="1" applyFill="1" applyBorder="1" applyAlignment="1">
      <alignment horizontal="center" vertical="center"/>
    </xf>
    <xf numFmtId="0" fontId="53" fillId="0" borderId="167" xfId="0" applyFont="1" applyFill="1" applyBorder="1" applyAlignment="1">
      <alignment horizontal="center" vertical="center"/>
    </xf>
    <xf numFmtId="0" fontId="53" fillId="13" borderId="168" xfId="0" applyFont="1" applyFill="1" applyBorder="1" applyAlignment="1">
      <alignment horizontal="center" vertical="center"/>
    </xf>
    <xf numFmtId="0" fontId="53" fillId="13" borderId="169" xfId="0" applyFont="1" applyFill="1" applyBorder="1" applyAlignment="1">
      <alignment horizontal="center" vertical="center"/>
    </xf>
    <xf numFmtId="0" fontId="53" fillId="13" borderId="170" xfId="0" applyFont="1" applyFill="1" applyBorder="1" applyAlignment="1">
      <alignment horizontal="center" vertical="center"/>
    </xf>
    <xf numFmtId="0" fontId="53" fillId="13" borderId="171" xfId="0" applyFont="1" applyFill="1" applyBorder="1" applyAlignment="1">
      <alignment horizontal="center" vertical="center"/>
    </xf>
    <xf numFmtId="0" fontId="53" fillId="13" borderId="172" xfId="0" applyFont="1" applyFill="1" applyBorder="1" applyAlignment="1">
      <alignment horizontal="center" vertical="center"/>
    </xf>
    <xf numFmtId="0" fontId="53" fillId="13" borderId="173" xfId="0" applyFont="1" applyFill="1" applyBorder="1" applyAlignment="1">
      <alignment horizontal="center" vertical="center"/>
    </xf>
    <xf numFmtId="0" fontId="50" fillId="13" borderId="174" xfId="0" applyFont="1" applyFill="1" applyBorder="1" applyAlignment="1">
      <alignment horizontal="center" vertical="center"/>
    </xf>
    <xf numFmtId="0" fontId="50" fillId="13" borderId="175" xfId="0" applyFont="1" applyFill="1" applyBorder="1" applyAlignment="1">
      <alignment horizontal="center" vertical="center"/>
    </xf>
    <xf numFmtId="0" fontId="53" fillId="13" borderId="176" xfId="0" applyFont="1" applyFill="1" applyBorder="1" applyAlignment="1">
      <alignment horizontal="center" vertical="center"/>
    </xf>
    <xf numFmtId="0" fontId="53" fillId="0" borderId="165" xfId="0" applyFont="1" applyFill="1" applyBorder="1" applyAlignment="1">
      <alignment horizontal="center" vertical="center"/>
    </xf>
    <xf numFmtId="0" fontId="53" fillId="0" borderId="159" xfId="0" applyFont="1" applyFill="1" applyBorder="1" applyAlignment="1">
      <alignment horizontal="center" vertical="center"/>
    </xf>
    <xf numFmtId="0" fontId="53" fillId="0" borderId="162" xfId="0" applyFont="1" applyFill="1" applyBorder="1" applyAlignment="1">
      <alignment horizontal="center" vertical="center"/>
    </xf>
    <xf numFmtId="0" fontId="52" fillId="0" borderId="175" xfId="0" applyFont="1" applyFill="1" applyBorder="1" applyAlignment="1">
      <alignment horizontal="center" vertical="center"/>
    </xf>
    <xf numFmtId="0" fontId="52" fillId="0" borderId="176" xfId="0" applyFont="1" applyFill="1" applyBorder="1" applyAlignment="1">
      <alignment horizontal="center" vertical="center"/>
    </xf>
    <xf numFmtId="0" fontId="52" fillId="13" borderId="177" xfId="0" applyFont="1" applyFill="1" applyBorder="1" applyAlignment="1">
      <alignment horizontal="center" vertical="center"/>
    </xf>
    <xf numFmtId="0" fontId="52" fillId="13" borderId="178" xfId="0" applyFont="1" applyFill="1" applyBorder="1" applyAlignment="1">
      <alignment horizontal="center" vertical="center"/>
    </xf>
    <xf numFmtId="0" fontId="52" fillId="13" borderId="179" xfId="0" applyFont="1" applyFill="1" applyBorder="1" applyAlignment="1">
      <alignment horizontal="center" vertical="center"/>
    </xf>
    <xf numFmtId="0" fontId="52" fillId="0" borderId="180" xfId="0" applyFont="1" applyFill="1" applyBorder="1" applyAlignment="1">
      <alignment horizontal="center" vertical="center"/>
    </xf>
    <xf numFmtId="0" fontId="52" fillId="13" borderId="98" xfId="0" applyFont="1" applyFill="1" applyBorder="1" applyAlignment="1">
      <alignment horizontal="center" vertical="center"/>
    </xf>
    <xf numFmtId="0" fontId="52" fillId="13" borderId="118" xfId="0" applyFont="1" applyFill="1" applyBorder="1" applyAlignment="1">
      <alignment horizontal="center" vertical="center"/>
    </xf>
    <xf numFmtId="49" fontId="52" fillId="13" borderId="157" xfId="0" applyNumberFormat="1" applyFont="1" applyFill="1" applyBorder="1" applyAlignment="1">
      <alignment horizontal="centerContinuous" vertical="center"/>
    </xf>
    <xf numFmtId="49" fontId="52" fillId="13" borderId="158" xfId="0" applyNumberFormat="1" applyFont="1" applyFill="1" applyBorder="1" applyAlignment="1">
      <alignment horizontal="centerContinuous" vertical="center"/>
    </xf>
    <xf numFmtId="0" fontId="52" fillId="13" borderId="159" xfId="0" applyFont="1" applyFill="1" applyBorder="1" applyAlignment="1">
      <alignment horizontal="centerContinuous" vertical="center"/>
    </xf>
    <xf numFmtId="0" fontId="52" fillId="0" borderId="160" xfId="0" applyFont="1" applyFill="1" applyBorder="1" applyAlignment="1">
      <alignment horizontal="centerContinuous" vertical="center"/>
    </xf>
    <xf numFmtId="0" fontId="52" fillId="0" borderId="161" xfId="0" applyFont="1" applyFill="1" applyBorder="1" applyAlignment="1">
      <alignment horizontal="centerContinuous" vertical="center"/>
    </xf>
    <xf numFmtId="0" fontId="52" fillId="13" borderId="162" xfId="0" applyFont="1" applyFill="1" applyBorder="1" applyAlignment="1">
      <alignment horizontal="centerContinuous" vertical="center"/>
    </xf>
    <xf numFmtId="0" fontId="52" fillId="0" borderId="163" xfId="0" applyFont="1" applyFill="1" applyBorder="1" applyAlignment="1">
      <alignment horizontal="centerContinuous" vertical="center"/>
    </xf>
    <xf numFmtId="0" fontId="52" fillId="0" borderId="164" xfId="0" applyFont="1" applyFill="1" applyBorder="1" applyAlignment="1">
      <alignment horizontal="centerContinuous" vertical="center"/>
    </xf>
    <xf numFmtId="0" fontId="52" fillId="13" borderId="154" xfId="0" applyFont="1" applyFill="1" applyBorder="1" applyAlignment="1">
      <alignment horizontal="left" vertical="center" wrapText="1"/>
    </xf>
    <xf numFmtId="0" fontId="49" fillId="13" borderId="127" xfId="0" applyFont="1" applyFill="1" applyBorder="1" applyAlignment="1">
      <alignment horizontal="right" vertical="center"/>
    </xf>
    <xf numFmtId="0" fontId="52" fillId="13" borderId="181" xfId="0" applyFont="1" applyFill="1" applyBorder="1" applyAlignment="1">
      <alignment horizontal="centerContinuous" vertical="center"/>
    </xf>
    <xf numFmtId="0" fontId="52" fillId="13" borderId="182" xfId="0" applyFont="1" applyFill="1" applyBorder="1" applyAlignment="1">
      <alignment horizontal="centerContinuous" vertical="center"/>
    </xf>
    <xf numFmtId="49" fontId="52" fillId="13" borderId="156" xfId="0" applyNumberFormat="1" applyFont="1" applyFill="1" applyBorder="1" applyAlignment="1">
      <alignment horizontal="centerContinuous" vertical="center"/>
    </xf>
    <xf numFmtId="0" fontId="52" fillId="0" borderId="159" xfId="0" applyFont="1" applyFill="1" applyBorder="1" applyAlignment="1">
      <alignment horizontal="centerContinuous" vertical="center"/>
    </xf>
    <xf numFmtId="0" fontId="52" fillId="0" borderId="162" xfId="0" applyFont="1" applyFill="1" applyBorder="1" applyAlignment="1">
      <alignment horizontal="centerContinuous" vertical="center"/>
    </xf>
    <xf numFmtId="0" fontId="52" fillId="13" borderId="165" xfId="0" applyFont="1" applyFill="1" applyBorder="1" applyAlignment="1">
      <alignment horizontal="centerContinuous" vertical="center"/>
    </xf>
    <xf numFmtId="0" fontId="52" fillId="13" borderId="183" xfId="0" applyFont="1" applyFill="1" applyBorder="1" applyAlignment="1">
      <alignment horizontal="centerContinuous" vertical="center"/>
    </xf>
    <xf numFmtId="0" fontId="52" fillId="0" borderId="165" xfId="0" applyFont="1" applyFill="1" applyBorder="1" applyAlignment="1">
      <alignment horizontal="centerContinuous" vertical="center"/>
    </xf>
    <xf numFmtId="0" fontId="52" fillId="0" borderId="166" xfId="0" applyFont="1" applyFill="1" applyBorder="1" applyAlignment="1">
      <alignment horizontal="centerContinuous" vertical="center"/>
    </xf>
    <xf numFmtId="0" fontId="52" fillId="0" borderId="167" xfId="0" applyFont="1" applyFill="1" applyBorder="1" applyAlignment="1">
      <alignment horizontal="centerContinuous" vertical="center"/>
    </xf>
    <xf numFmtId="0" fontId="49" fillId="13" borderId="86" xfId="0" applyFont="1" applyFill="1" applyBorder="1" applyAlignment="1">
      <alignment horizontal="left"/>
    </xf>
    <xf numFmtId="0" fontId="53" fillId="13" borderId="184" xfId="0" applyFont="1" applyFill="1" applyBorder="1" applyAlignment="1">
      <alignment horizontal="left" vertical="center"/>
    </xf>
    <xf numFmtId="49" fontId="52" fillId="13" borderId="162" xfId="0" applyNumberFormat="1" applyFont="1" applyFill="1" applyBorder="1" applyAlignment="1">
      <alignment horizontal="centerContinuous" vertical="center"/>
    </xf>
    <xf numFmtId="49" fontId="52" fillId="13" borderId="163" xfId="0" applyNumberFormat="1" applyFont="1" applyFill="1" applyBorder="1" applyAlignment="1">
      <alignment horizontal="centerContinuous" vertical="center"/>
    </xf>
    <xf numFmtId="49" fontId="52" fillId="13" borderId="164" xfId="0" applyNumberFormat="1" applyFont="1" applyFill="1" applyBorder="1" applyAlignment="1">
      <alignment horizontal="centerContinuous" vertical="center"/>
    </xf>
    <xf numFmtId="0" fontId="53" fillId="13" borderId="86" xfId="0" applyFont="1" applyFill="1" applyBorder="1" applyAlignment="1">
      <alignment horizontal="center" vertical="center"/>
    </xf>
    <xf numFmtId="0" fontId="52" fillId="0" borderId="156" xfId="0" applyFont="1" applyFill="1" applyBorder="1" applyAlignment="1">
      <alignment horizontal="centerContinuous" vertical="center"/>
    </xf>
    <xf numFmtId="0" fontId="52" fillId="13" borderId="157" xfId="0" applyFont="1" applyFill="1" applyBorder="1" applyAlignment="1">
      <alignment horizontal="centerContinuous" vertical="center"/>
    </xf>
    <xf numFmtId="0" fontId="52" fillId="9" borderId="187" xfId="0" applyFont="1" applyFill="1" applyBorder="1" applyAlignment="1">
      <alignment horizontal="centerContinuous" vertical="center"/>
    </xf>
    <xf numFmtId="0" fontId="52" fillId="13" borderId="188" xfId="0" applyFont="1" applyFill="1" applyBorder="1" applyAlignment="1">
      <alignment horizontal="centerContinuous" vertical="center"/>
    </xf>
    <xf numFmtId="0" fontId="52" fillId="14" borderId="187" xfId="0" applyFont="1" applyFill="1" applyBorder="1" applyAlignment="1">
      <alignment horizontal="centerContinuous" vertical="center"/>
    </xf>
    <xf numFmtId="0" fontId="52" fillId="11" borderId="190" xfId="0" applyFont="1" applyFill="1" applyBorder="1" applyAlignment="1">
      <alignment horizontal="centerContinuous" vertical="center"/>
    </xf>
    <xf numFmtId="0" fontId="52" fillId="13" borderId="191" xfId="0" applyFont="1" applyFill="1" applyBorder="1" applyAlignment="1">
      <alignment horizontal="centerContinuous" vertical="center"/>
    </xf>
    <xf numFmtId="0" fontId="53" fillId="13" borderId="155" xfId="0" applyFont="1" applyFill="1" applyBorder="1" applyAlignment="1">
      <alignment horizontal="left" vertical="center"/>
    </xf>
    <xf numFmtId="0" fontId="52" fillId="13" borderId="160" xfId="0" applyFont="1" applyFill="1" applyBorder="1" applyAlignment="1">
      <alignment horizontal="left" vertical="center" indent="1"/>
    </xf>
    <xf numFmtId="0" fontId="52" fillId="13" borderId="157" xfId="0" applyFont="1" applyFill="1" applyBorder="1" applyAlignment="1">
      <alignment horizontal="left" vertical="center" indent="1"/>
    </xf>
    <xf numFmtId="0" fontId="52" fillId="0" borderId="158" xfId="0" applyFont="1" applyFill="1" applyBorder="1" applyAlignment="1">
      <alignment horizontal="centerContinuous" vertical="center"/>
    </xf>
    <xf numFmtId="0" fontId="52" fillId="13" borderId="191" xfId="0" applyFont="1" applyFill="1" applyBorder="1" applyAlignment="1">
      <alignment horizontal="left" vertical="center" indent="1"/>
    </xf>
    <xf numFmtId="0" fontId="52" fillId="0" borderId="192" xfId="0" applyFont="1" applyFill="1" applyBorder="1" applyAlignment="1">
      <alignment horizontal="centerContinuous" vertical="center"/>
    </xf>
    <xf numFmtId="0" fontId="52" fillId="13" borderId="193" xfId="0" applyFont="1" applyFill="1" applyBorder="1" applyAlignment="1">
      <alignment horizontal="left" vertical="center" indent="1"/>
    </xf>
    <xf numFmtId="0" fontId="52" fillId="13" borderId="181" xfId="0" applyFont="1" applyFill="1" applyBorder="1" applyAlignment="1">
      <alignment horizontal="left" vertical="center" indent="1"/>
    </xf>
    <xf numFmtId="0" fontId="52" fillId="13" borderId="194" xfId="0" applyFont="1" applyFill="1" applyBorder="1" applyAlignment="1">
      <alignment horizontal="left" vertical="center" indent="1"/>
    </xf>
    <xf numFmtId="0" fontId="52" fillId="0" borderId="187" xfId="0" applyFont="1" applyFill="1" applyBorder="1" applyAlignment="1">
      <alignment horizontal="centerContinuous" vertical="center"/>
    </xf>
    <xf numFmtId="0" fontId="52" fillId="0" borderId="190" xfId="0" applyFont="1" applyFill="1" applyBorder="1" applyAlignment="1">
      <alignment horizontal="centerContinuous" vertical="center"/>
    </xf>
    <xf numFmtId="0" fontId="48" fillId="0" borderId="0" xfId="0" applyFont="1" applyFill="1" applyAlignment="1">
      <alignment horizontal="centerContinuous" vertical="center"/>
    </xf>
    <xf numFmtId="0" fontId="21" fillId="10" borderId="78" xfId="0" applyFont="1" applyFill="1" applyBorder="1" applyAlignment="1" applyProtection="1">
      <alignment horizontal="left" vertical="center" indent="1"/>
      <protection locked="0"/>
    </xf>
    <xf numFmtId="0" fontId="0" fillId="10" borderId="195" xfId="0" applyFont="1" applyFill="1" applyBorder="1" applyAlignment="1">
      <alignment vertical="center"/>
    </xf>
    <xf numFmtId="0" fontId="0" fillId="10" borderId="196" xfId="0" applyFont="1" applyFill="1" applyBorder="1" applyAlignment="1">
      <alignment vertical="center"/>
    </xf>
    <xf numFmtId="0" fontId="24" fillId="4" borderId="197" xfId="0" applyFont="1" applyFill="1" applyBorder="1" applyAlignment="1">
      <alignment horizontal="right" vertical="center"/>
    </xf>
    <xf numFmtId="0" fontId="2" fillId="0" borderId="72" xfId="0" applyFont="1" applyFill="1" applyBorder="1" applyAlignment="1" applyProtection="1">
      <alignment horizontal="left" vertical="center" indent="2"/>
      <protection hidden="1"/>
    </xf>
    <xf numFmtId="0" fontId="21" fillId="10" borderId="78" xfId="0" applyFont="1" applyFill="1" applyBorder="1" applyAlignment="1" applyProtection="1">
      <alignment horizontal="center" vertical="center" wrapText="1"/>
      <protection locked="0"/>
    </xf>
    <xf numFmtId="0" fontId="5" fillId="0" borderId="93" xfId="0" applyNumberFormat="1" applyFont="1" applyFill="1" applyBorder="1" applyAlignment="1">
      <alignment horizontal="left" vertical="center" indent="1"/>
    </xf>
    <xf numFmtId="0" fontId="5" fillId="0" borderId="198" xfId="0" applyFont="1" applyFill="1" applyBorder="1" applyAlignment="1">
      <alignment vertical="center"/>
    </xf>
    <xf numFmtId="0" fontId="5" fillId="0" borderId="112" xfId="0" applyNumberFormat="1" applyFont="1" applyFill="1" applyBorder="1" applyAlignment="1">
      <alignment horizontal="left" vertical="center" indent="1"/>
    </xf>
    <xf numFmtId="0" fontId="5" fillId="0" borderId="82" xfId="0" applyFont="1" applyFill="1" applyBorder="1" applyAlignment="1">
      <alignment horizontal="center" vertical="center"/>
    </xf>
    <xf numFmtId="0" fontId="5" fillId="0" borderId="83" xfId="0" applyFont="1" applyFill="1" applyBorder="1" applyAlignment="1">
      <alignment vertical="center"/>
    </xf>
    <xf numFmtId="49" fontId="5" fillId="0" borderId="112" xfId="0" applyNumberFormat="1" applyFont="1" applyFill="1" applyBorder="1" applyAlignment="1">
      <alignment horizontal="center" vertical="center"/>
    </xf>
    <xf numFmtId="176" fontId="5" fillId="0" borderId="112" xfId="0" applyNumberFormat="1" applyFont="1" applyFill="1" applyBorder="1" applyAlignment="1">
      <alignment horizontal="center" vertical="center"/>
    </xf>
    <xf numFmtId="182" fontId="5" fillId="0" borderId="112" xfId="0" applyNumberFormat="1" applyFont="1" applyFill="1" applyBorder="1" applyAlignment="1">
      <alignment horizontal="center" vertical="center"/>
    </xf>
    <xf numFmtId="182" fontId="5" fillId="0" borderId="82" xfId="0" applyNumberFormat="1" applyFont="1" applyFill="1" applyBorder="1" applyAlignment="1">
      <alignment horizontal="left" vertical="center"/>
    </xf>
    <xf numFmtId="0" fontId="5" fillId="0" borderId="111" xfId="0" applyFont="1" applyFill="1" applyBorder="1" applyAlignment="1">
      <alignment vertical="center"/>
    </xf>
    <xf numFmtId="0" fontId="5" fillId="0" borderId="105" xfId="0" applyFont="1" applyFill="1" applyBorder="1" applyAlignment="1">
      <alignment vertical="center"/>
    </xf>
    <xf numFmtId="0" fontId="5" fillId="0" borderId="199" xfId="0" applyFont="1" applyFill="1" applyBorder="1" applyAlignment="1">
      <alignment horizontal="left" vertical="center" indent="1"/>
    </xf>
    <xf numFmtId="0" fontId="5" fillId="0" borderId="17" xfId="0" applyFont="1" applyFill="1" applyBorder="1" applyAlignment="1">
      <alignment horizontal="left" vertical="center" indent="1"/>
    </xf>
    <xf numFmtId="0" fontId="5" fillId="0" borderId="17" xfId="0" applyFont="1" applyFill="1" applyBorder="1" applyAlignment="1">
      <alignment horizontal="center" vertical="center"/>
    </xf>
    <xf numFmtId="0" fontId="5" fillId="0" borderId="102" xfId="0" applyNumberFormat="1" applyFont="1" applyFill="1" applyBorder="1" applyAlignment="1">
      <alignment horizontal="left" vertical="center" indent="1"/>
    </xf>
    <xf numFmtId="0" fontId="5" fillId="0" borderId="111" xfId="0" applyFont="1" applyFill="1" applyBorder="1" applyAlignment="1">
      <alignment horizontal="left" vertical="center" indent="1"/>
    </xf>
    <xf numFmtId="0" fontId="5" fillId="0" borderId="111" xfId="0" applyFont="1" applyFill="1" applyBorder="1" applyAlignment="1">
      <alignment horizontal="center" vertical="center"/>
    </xf>
    <xf numFmtId="182" fontId="5" fillId="0" borderId="93" xfId="0" applyNumberFormat="1" applyFont="1" applyFill="1" applyBorder="1" applyAlignment="1">
      <alignment horizontal="center" vertical="center"/>
    </xf>
    <xf numFmtId="0" fontId="5" fillId="0" borderId="200" xfId="0" applyFont="1" applyFill="1" applyBorder="1" applyAlignment="1">
      <alignment horizontal="left" vertical="center" indent="1"/>
    </xf>
    <xf numFmtId="0" fontId="5" fillId="0" borderId="198" xfId="0" applyFont="1" applyFill="1" applyBorder="1" applyAlignment="1">
      <alignment horizontal="left" vertical="center" indent="1"/>
    </xf>
    <xf numFmtId="182" fontId="5" fillId="0" borderId="102" xfId="0" applyNumberFormat="1" applyFont="1" applyFill="1" applyBorder="1" applyAlignment="1">
      <alignment horizontal="center" vertical="center"/>
    </xf>
    <xf numFmtId="0" fontId="5" fillId="0" borderId="111" xfId="0" quotePrefix="1" applyFont="1" applyFill="1" applyBorder="1" applyAlignment="1">
      <alignment horizontal="left" vertical="center"/>
    </xf>
    <xf numFmtId="0" fontId="5" fillId="0" borderId="96" xfId="0" applyFont="1" applyFill="1" applyBorder="1" applyAlignment="1">
      <alignment vertical="center"/>
    </xf>
    <xf numFmtId="0" fontId="5" fillId="0" borderId="93" xfId="0" applyNumberFormat="1" applyFont="1" applyFill="1" applyBorder="1" applyAlignment="1">
      <alignment horizontal="center" vertical="center"/>
    </xf>
    <xf numFmtId="0" fontId="35" fillId="0" borderId="198" xfId="0" applyFont="1" applyFill="1" applyBorder="1" applyAlignment="1">
      <alignment vertical="center"/>
    </xf>
    <xf numFmtId="182" fontId="5" fillId="0" borderId="198" xfId="0" applyNumberFormat="1" applyFont="1" applyFill="1" applyBorder="1" applyAlignment="1">
      <alignment vertical="center"/>
    </xf>
    <xf numFmtId="182" fontId="5" fillId="0" borderId="111" xfId="0" applyNumberFormat="1" applyFont="1" applyFill="1" applyBorder="1" applyAlignment="1">
      <alignment vertical="center"/>
    </xf>
    <xf numFmtId="0" fontId="35" fillId="0" borderId="111" xfId="0" applyFont="1" applyFill="1" applyBorder="1" applyAlignment="1">
      <alignment vertical="center"/>
    </xf>
    <xf numFmtId="2" fontId="5" fillId="10" borderId="104" xfId="0" quotePrefix="1" applyNumberFormat="1" applyFont="1" applyFill="1" applyBorder="1" applyAlignment="1">
      <alignment horizontal="centerContinuous" vertical="center"/>
    </xf>
    <xf numFmtId="2" fontId="5" fillId="13" borderId="201" xfId="0" applyNumberFormat="1" applyFont="1" applyFill="1" applyBorder="1" applyAlignment="1">
      <alignment horizontal="center" vertical="center"/>
    </xf>
    <xf numFmtId="0" fontId="0" fillId="13" borderId="201" xfId="0" applyFill="1" applyBorder="1" applyAlignment="1">
      <alignment horizontal="left" vertical="center" wrapText="1"/>
    </xf>
    <xf numFmtId="0" fontId="5" fillId="0" borderId="94" xfId="0" applyFont="1" applyFill="1" applyBorder="1" applyAlignment="1">
      <alignment horizontal="center" vertical="center"/>
    </xf>
    <xf numFmtId="0" fontId="36" fillId="0" borderId="111" xfId="0" applyFont="1" applyFill="1" applyBorder="1" applyAlignment="1">
      <alignment vertical="center"/>
    </xf>
    <xf numFmtId="182" fontId="5" fillId="0" borderId="94" xfId="0" quotePrefix="1" applyNumberFormat="1" applyFont="1" applyFill="1" applyBorder="1" applyAlignment="1">
      <alignment horizontal="left" vertical="center"/>
    </xf>
    <xf numFmtId="0" fontId="5" fillId="0" borderId="94" xfId="0" applyFont="1" applyFill="1" applyBorder="1" applyAlignment="1">
      <alignment vertical="center"/>
    </xf>
    <xf numFmtId="0" fontId="36" fillId="0" borderId="94" xfId="0" applyFont="1" applyFill="1" applyBorder="1" applyAlignment="1">
      <alignment vertical="center"/>
    </xf>
    <xf numFmtId="0" fontId="36" fillId="0" borderId="200" xfId="0" applyFont="1" applyFill="1" applyBorder="1" applyAlignment="1">
      <alignment vertical="center"/>
    </xf>
    <xf numFmtId="0" fontId="58" fillId="0" borderId="82" xfId="0" applyFont="1" applyFill="1" applyBorder="1" applyAlignment="1">
      <alignment vertical="center"/>
    </xf>
    <xf numFmtId="0" fontId="0" fillId="0" borderId="82" xfId="0" applyFont="1" applyFill="1" applyBorder="1" applyAlignment="1">
      <alignment horizontal="right" vertical="center"/>
    </xf>
    <xf numFmtId="0" fontId="5" fillId="0" borderId="94" xfId="0" applyFont="1" applyFill="1" applyBorder="1" applyAlignment="1">
      <alignment horizontal="left" vertical="center" indent="1"/>
    </xf>
    <xf numFmtId="0" fontId="5" fillId="0" borderId="200" xfId="0" applyFont="1" applyFill="1" applyBorder="1" applyAlignment="1">
      <alignment vertical="center"/>
    </xf>
    <xf numFmtId="0" fontId="35" fillId="0" borderId="94" xfId="0" applyFont="1" applyFill="1" applyBorder="1" applyAlignment="1">
      <alignment vertical="center"/>
    </xf>
    <xf numFmtId="0" fontId="0" fillId="0" borderId="111" xfId="0" applyFont="1" applyFill="1" applyBorder="1" applyAlignment="1">
      <alignment vertical="center"/>
    </xf>
    <xf numFmtId="0" fontId="5" fillId="0" borderId="0" xfId="0" quotePrefix="1" applyFont="1" applyFill="1" applyAlignment="1">
      <alignment vertical="center"/>
    </xf>
    <xf numFmtId="0" fontId="5" fillId="0" borderId="0" xfId="0" quotePrefix="1" applyFont="1" applyFill="1" applyAlignment="1">
      <alignment horizontal="left" vertical="center"/>
    </xf>
    <xf numFmtId="0" fontId="21" fillId="10" borderId="79" xfId="0" applyFont="1" applyFill="1" applyBorder="1" applyAlignment="1" applyProtection="1">
      <alignment horizontal="center" vertical="center"/>
      <protection locked="0"/>
    </xf>
    <xf numFmtId="0" fontId="21" fillId="10" borderId="215" xfId="0" applyFont="1" applyFill="1" applyBorder="1" applyAlignment="1" applyProtection="1">
      <alignment horizontal="center" vertical="center"/>
      <protection locked="0"/>
    </xf>
    <xf numFmtId="0" fontId="35" fillId="0" borderId="82" xfId="0" applyFont="1" applyFill="1" applyBorder="1" applyAlignment="1">
      <alignment vertical="center"/>
    </xf>
    <xf numFmtId="0" fontId="5" fillId="0" borderId="20" xfId="0" applyFont="1" applyFill="1" applyBorder="1" applyAlignment="1">
      <alignment vertical="center" shrinkToFit="1"/>
    </xf>
    <xf numFmtId="0" fontId="5" fillId="0" borderId="216" xfId="0" applyFont="1" applyFill="1" applyBorder="1" applyAlignment="1">
      <alignment vertical="center" shrinkToFit="1"/>
    </xf>
    <xf numFmtId="0" fontId="21" fillId="7" borderId="215" xfId="0" applyFont="1" applyFill="1" applyBorder="1" applyAlignment="1" applyProtection="1">
      <alignment horizontal="center" vertical="center"/>
      <protection locked="0"/>
    </xf>
    <xf numFmtId="0" fontId="0" fillId="0" borderId="20" xfId="0" applyFill="1" applyBorder="1" applyAlignment="1">
      <alignment horizontal="left" vertical="center" indent="2"/>
    </xf>
    <xf numFmtId="0" fontId="0" fillId="0" borderId="62" xfId="0" applyFont="1" applyFill="1" applyBorder="1" applyAlignment="1">
      <alignment vertical="center"/>
    </xf>
    <xf numFmtId="49" fontId="29" fillId="10" borderId="218" xfId="0" applyNumberFormat="1" applyFont="1" applyFill="1" applyBorder="1" applyAlignment="1">
      <alignment horizontal="center" vertical="center"/>
    </xf>
    <xf numFmtId="2" fontId="5" fillId="0" borderId="96" xfId="0" applyNumberFormat="1" applyFont="1" applyFill="1" applyBorder="1" applyAlignment="1">
      <alignment horizontal="left" vertical="center"/>
    </xf>
    <xf numFmtId="183" fontId="5" fillId="0" borderId="112" xfId="0" applyNumberFormat="1" applyFont="1" applyFill="1" applyBorder="1" applyAlignment="1">
      <alignment horizontal="center" vertical="center" shrinkToFit="1"/>
    </xf>
    <xf numFmtId="182" fontId="5" fillId="0" borderId="102" xfId="0" quotePrefix="1" applyNumberFormat="1" applyFont="1" applyFill="1" applyBorder="1" applyAlignment="1">
      <alignment horizontal="center" vertical="center"/>
    </xf>
    <xf numFmtId="0" fontId="59" fillId="0" borderId="0" xfId="0" applyFont="1" applyFill="1" applyBorder="1" applyAlignment="1">
      <alignment vertical="center"/>
    </xf>
    <xf numFmtId="183" fontId="5" fillId="0" borderId="112" xfId="0" quotePrefix="1" applyNumberFormat="1" applyFont="1" applyFill="1" applyBorder="1" applyAlignment="1">
      <alignment horizontal="center" vertical="center"/>
    </xf>
    <xf numFmtId="176" fontId="5" fillId="0" borderId="102" xfId="0" quotePrefix="1" applyNumberFormat="1" applyFont="1" applyFill="1" applyBorder="1" applyAlignment="1">
      <alignment horizontal="center" vertical="center"/>
    </xf>
    <xf numFmtId="0" fontId="36" fillId="0" borderId="82" xfId="0" applyFont="1" applyFill="1" applyBorder="1" applyAlignment="1">
      <alignment vertical="center"/>
    </xf>
    <xf numFmtId="0" fontId="22" fillId="0" borderId="201" xfId="0" quotePrefix="1" applyFont="1" applyFill="1" applyBorder="1" applyAlignment="1">
      <alignment vertical="center"/>
    </xf>
    <xf numFmtId="0" fontId="22" fillId="0" borderId="66" xfId="0" quotePrefix="1" applyFont="1" applyFill="1" applyBorder="1" applyAlignment="1">
      <alignment vertical="center"/>
    </xf>
    <xf numFmtId="0" fontId="20" fillId="0" borderId="0" xfId="0" quotePrefix="1" applyFont="1" applyFill="1" applyBorder="1" applyAlignment="1">
      <alignment vertical="center"/>
    </xf>
    <xf numFmtId="0" fontId="21" fillId="15" borderId="79" xfId="0" applyFont="1" applyFill="1" applyBorder="1" applyAlignment="1" applyProtection="1">
      <alignment horizontal="center" vertical="center"/>
      <protection locked="0"/>
    </xf>
    <xf numFmtId="176" fontId="21" fillId="3" borderId="13" xfId="0" applyNumberFormat="1" applyFont="1" applyFill="1" applyBorder="1" applyAlignment="1" applyProtection="1">
      <alignment horizontal="center" vertical="center"/>
      <protection locked="0"/>
    </xf>
    <xf numFmtId="0" fontId="36" fillId="0" borderId="65" xfId="0" applyFont="1" applyFill="1" applyBorder="1" applyAlignment="1">
      <alignment vertical="center"/>
    </xf>
    <xf numFmtId="0" fontId="8" fillId="0" borderId="71" xfId="0" applyFont="1" applyFill="1" applyBorder="1" applyAlignment="1">
      <alignment horizontal="center" vertical="center"/>
    </xf>
    <xf numFmtId="0" fontId="0" fillId="0" borderId="66" xfId="0" applyBorder="1" applyAlignment="1">
      <alignment horizontal="center" vertical="center"/>
    </xf>
    <xf numFmtId="0" fontId="0" fillId="0" borderId="76" xfId="0" applyBorder="1" applyAlignment="1">
      <alignment horizontal="center" vertical="center"/>
    </xf>
    <xf numFmtId="0" fontId="0" fillId="0" borderId="69" xfId="0" applyBorder="1" applyAlignment="1">
      <alignment horizontal="center" vertical="center"/>
    </xf>
    <xf numFmtId="0" fontId="15" fillId="0" borderId="17" xfId="0" applyFont="1" applyFill="1" applyBorder="1" applyAlignment="1">
      <alignment vertical="center" wrapText="1"/>
    </xf>
    <xf numFmtId="0" fontId="0" fillId="0" borderId="17" xfId="0" applyBorder="1" applyAlignment="1">
      <alignment vertical="center"/>
    </xf>
    <xf numFmtId="0" fontId="0" fillId="0" borderId="106" xfId="0" applyBorder="1" applyAlignment="1">
      <alignment vertical="center"/>
    </xf>
    <xf numFmtId="0" fontId="18" fillId="0" borderId="106" xfId="0" applyFont="1" applyFill="1" applyBorder="1" applyAlignment="1">
      <alignment vertical="center" wrapText="1"/>
    </xf>
    <xf numFmtId="0" fontId="2" fillId="0" borderId="106" xfId="0" applyFont="1" applyBorder="1" applyAlignment="1">
      <alignment vertical="center" wrapText="1"/>
    </xf>
    <xf numFmtId="0" fontId="18" fillId="3" borderId="20" xfId="0" applyFont="1" applyFill="1" applyBorder="1" applyAlignment="1">
      <alignment vertical="center" wrapText="1"/>
    </xf>
    <xf numFmtId="0" fontId="0" fillId="0" borderId="20" xfId="0" applyBorder="1" applyAlignment="1">
      <alignment vertical="center"/>
    </xf>
    <xf numFmtId="0" fontId="15" fillId="0" borderId="62" xfId="0" applyFont="1" applyFill="1" applyBorder="1" applyAlignment="1">
      <alignment vertical="center" wrapText="1"/>
    </xf>
    <xf numFmtId="0" fontId="0" fillId="0" borderId="62" xfId="0" applyFill="1" applyBorder="1" applyAlignment="1">
      <alignment vertical="center"/>
    </xf>
    <xf numFmtId="0" fontId="0" fillId="0" borderId="71" xfId="0" applyFont="1" applyFill="1" applyBorder="1" applyAlignment="1">
      <alignment horizontal="center" vertical="center"/>
    </xf>
    <xf numFmtId="0" fontId="0" fillId="0" borderId="65" xfId="0" applyBorder="1" applyAlignment="1">
      <alignment horizontal="center" vertical="center"/>
    </xf>
    <xf numFmtId="0" fontId="0" fillId="0" borderId="75" xfId="0" applyBorder="1" applyAlignment="1">
      <alignment horizontal="center" vertical="center"/>
    </xf>
    <xf numFmtId="0" fontId="0" fillId="0" borderId="0" xfId="0" applyBorder="1" applyAlignment="1">
      <alignment horizontal="center" vertical="center"/>
    </xf>
    <xf numFmtId="0" fontId="8" fillId="0" borderId="124" xfId="0" applyFont="1" applyFill="1" applyBorder="1" applyAlignment="1">
      <alignment horizontal="center" vertical="center"/>
    </xf>
    <xf numFmtId="0" fontId="0" fillId="0" borderId="125" xfId="0" applyBorder="1" applyAlignment="1">
      <alignment horizontal="center" vertical="center"/>
    </xf>
    <xf numFmtId="0" fontId="0" fillId="0" borderId="130" xfId="0" applyBorder="1" applyAlignment="1">
      <alignment horizontal="center" vertical="center"/>
    </xf>
    <xf numFmtId="0" fontId="0" fillId="0" borderId="122" xfId="0" applyBorder="1" applyAlignment="1">
      <alignment horizontal="center" vertical="center"/>
    </xf>
    <xf numFmtId="0" fontId="0" fillId="0" borderId="125" xfId="0" applyFont="1" applyFill="1" applyBorder="1" applyAlignment="1" applyProtection="1">
      <alignment horizontal="center" vertical="center"/>
      <protection hidden="1"/>
    </xf>
    <xf numFmtId="0" fontId="0" fillId="0" borderId="132" xfId="0" applyBorder="1" applyAlignment="1">
      <alignment horizontal="center" vertical="center"/>
    </xf>
    <xf numFmtId="0" fontId="0" fillId="0" borderId="122" xfId="0" applyFont="1" applyFill="1" applyBorder="1" applyAlignment="1" applyProtection="1">
      <alignment horizontal="center" vertical="center"/>
      <protection hidden="1"/>
    </xf>
    <xf numFmtId="0" fontId="0" fillId="0" borderId="123" xfId="0" applyBorder="1" applyAlignment="1">
      <alignment horizontal="center" vertical="center"/>
    </xf>
    <xf numFmtId="0" fontId="0" fillId="0" borderId="81" xfId="0" applyFont="1" applyFill="1" applyBorder="1" applyAlignment="1">
      <alignment horizontal="center" vertical="center"/>
    </xf>
    <xf numFmtId="0" fontId="0" fillId="0" borderId="107" xfId="0" applyBorder="1" applyAlignment="1">
      <alignment horizontal="center" vertical="center"/>
    </xf>
    <xf numFmtId="0" fontId="0" fillId="0" borderId="97" xfId="0" applyBorder="1" applyAlignment="1">
      <alignment horizontal="center" vertical="center"/>
    </xf>
    <xf numFmtId="0" fontId="0" fillId="0" borderId="109" xfId="0" applyBorder="1" applyAlignment="1">
      <alignment horizontal="center" vertical="center"/>
    </xf>
    <xf numFmtId="0" fontId="0" fillId="0" borderId="139" xfId="0" applyFont="1" applyFill="1" applyBorder="1" applyAlignment="1" applyProtection="1">
      <alignment horizontal="center" vertical="center"/>
      <protection hidden="1"/>
    </xf>
    <xf numFmtId="0" fontId="0" fillId="0" borderId="103" xfId="0" applyBorder="1" applyAlignment="1">
      <alignment horizontal="center" vertical="center"/>
    </xf>
    <xf numFmtId="0" fontId="0" fillId="12" borderId="125" xfId="0" applyFont="1" applyFill="1" applyBorder="1" applyAlignment="1" applyProtection="1">
      <alignment horizontal="center" vertical="center"/>
      <protection hidden="1"/>
    </xf>
    <xf numFmtId="0" fontId="0" fillId="12" borderId="132" xfId="0" applyFill="1" applyBorder="1" applyAlignment="1">
      <alignment horizontal="center" vertical="center"/>
    </xf>
    <xf numFmtId="0" fontId="0" fillId="12" borderId="122" xfId="0" applyFill="1" applyBorder="1" applyAlignment="1">
      <alignment horizontal="center" vertical="center"/>
    </xf>
    <xf numFmtId="0" fontId="0" fillId="12" borderId="123" xfId="0" applyFill="1" applyBorder="1" applyAlignment="1">
      <alignment horizontal="center" vertical="center"/>
    </xf>
    <xf numFmtId="0" fontId="0" fillId="0" borderId="93" xfId="0" applyFill="1" applyBorder="1" applyAlignment="1">
      <alignment horizontal="center" vertical="center"/>
    </xf>
    <xf numFmtId="0" fontId="0" fillId="0" borderId="94" xfId="0" applyFill="1" applyBorder="1" applyAlignment="1">
      <alignment horizontal="center" vertical="center"/>
    </xf>
    <xf numFmtId="0" fontId="0" fillId="0" borderId="96" xfId="0" applyFill="1" applyBorder="1" applyAlignment="1">
      <alignment horizontal="center" vertical="center"/>
    </xf>
    <xf numFmtId="0" fontId="15" fillId="0" borderId="82" xfId="0" applyFont="1" applyFill="1" applyBorder="1" applyAlignment="1">
      <alignment vertical="center" wrapText="1"/>
    </xf>
    <xf numFmtId="0" fontId="2" fillId="0" borderId="82" xfId="0" applyFont="1" applyFill="1" applyBorder="1" applyAlignment="1">
      <alignment vertical="center"/>
    </xf>
    <xf numFmtId="0" fontId="2" fillId="0" borderId="129" xfId="0" applyFont="1" applyFill="1" applyBorder="1" applyAlignment="1">
      <alignment vertical="center"/>
    </xf>
    <xf numFmtId="0" fontId="0" fillId="0" borderId="82" xfId="0" applyFill="1" applyBorder="1" applyAlignment="1">
      <alignment vertical="center"/>
    </xf>
    <xf numFmtId="0" fontId="0" fillId="0" borderId="129" xfId="0" applyFill="1" applyBorder="1" applyAlignment="1">
      <alignment vertical="center"/>
    </xf>
    <xf numFmtId="0" fontId="23" fillId="0" borderId="56" xfId="0" applyFont="1" applyFill="1" applyBorder="1" applyAlignment="1" applyProtection="1">
      <alignment horizontal="left" vertical="center" wrapText="1" indent="2"/>
      <protection hidden="1"/>
    </xf>
    <xf numFmtId="0" fontId="0" fillId="0" borderId="20" xfId="0" applyFill="1" applyBorder="1" applyAlignment="1">
      <alignment horizontal="left" vertical="center" indent="2"/>
    </xf>
    <xf numFmtId="0" fontId="0" fillId="0" borderId="110" xfId="0" applyFill="1" applyBorder="1" applyAlignment="1">
      <alignment horizontal="left" vertical="center" indent="2"/>
    </xf>
    <xf numFmtId="0" fontId="0" fillId="0" borderId="127" xfId="0" applyFont="1" applyFill="1" applyBorder="1" applyAlignment="1">
      <alignment horizontal="center" vertical="center"/>
    </xf>
    <xf numFmtId="0" fontId="33" fillId="0" borderId="128" xfId="0" applyFont="1" applyFill="1" applyBorder="1" applyAlignment="1">
      <alignment horizontal="center" vertical="center"/>
    </xf>
    <xf numFmtId="0" fontId="15" fillId="0" borderId="20" xfId="0" applyFont="1" applyFill="1" applyBorder="1" applyAlignment="1">
      <alignment vertical="center" wrapText="1"/>
    </xf>
    <xf numFmtId="0" fontId="0" fillId="0" borderId="20" xfId="0" applyFill="1" applyBorder="1" applyAlignment="1">
      <alignment vertical="center"/>
    </xf>
    <xf numFmtId="0" fontId="0" fillId="12" borderId="126" xfId="0" applyFont="1" applyFill="1" applyBorder="1" applyAlignment="1">
      <alignment horizontal="center" vertical="center"/>
    </xf>
    <xf numFmtId="0" fontId="33" fillId="12" borderId="135" xfId="0" applyFont="1" applyFill="1" applyBorder="1" applyAlignment="1">
      <alignment horizontal="center" vertical="center"/>
    </xf>
    <xf numFmtId="0" fontId="0" fillId="0" borderId="80" xfId="0" applyBorder="1" applyAlignment="1">
      <alignment horizontal="center" vertical="center"/>
    </xf>
    <xf numFmtId="0" fontId="0" fillId="0" borderId="70" xfId="0" applyBorder="1" applyAlignment="1">
      <alignment horizontal="center" vertical="center"/>
    </xf>
    <xf numFmtId="0" fontId="44" fillId="0" borderId="60" xfId="0" applyFont="1" applyFill="1" applyBorder="1" applyAlignment="1">
      <alignment vertical="center" wrapText="1"/>
    </xf>
    <xf numFmtId="0" fontId="44" fillId="0" borderId="20" xfId="0" applyFont="1" applyFill="1" applyBorder="1" applyAlignment="1">
      <alignment vertical="center"/>
    </xf>
    <xf numFmtId="0" fontId="44" fillId="0" borderId="149" xfId="0" applyFont="1" applyFill="1" applyBorder="1" applyAlignment="1">
      <alignment vertical="center"/>
    </xf>
    <xf numFmtId="0" fontId="23" fillId="0" borderId="8" xfId="0" applyFont="1" applyFill="1" applyBorder="1" applyAlignment="1" applyProtection="1">
      <alignment horizontal="left" vertical="center" wrapText="1" indent="2"/>
      <protection hidden="1"/>
    </xf>
    <xf numFmtId="0" fontId="0" fillId="0" borderId="151" xfId="0" applyFill="1" applyBorder="1" applyAlignment="1">
      <alignment horizontal="left" vertical="center" indent="2"/>
    </xf>
    <xf numFmtId="0" fontId="2" fillId="0" borderId="84" xfId="0" applyFont="1" applyFill="1" applyBorder="1" applyAlignment="1" applyProtection="1">
      <alignment horizontal="left" vertical="center" wrapText="1" indent="2"/>
      <protection hidden="1"/>
    </xf>
    <xf numFmtId="0" fontId="2" fillId="0" borderId="82" xfId="0" applyFont="1" applyFill="1" applyBorder="1" applyAlignment="1" applyProtection="1">
      <alignment horizontal="left" vertical="center" wrapText="1" indent="2"/>
      <protection hidden="1"/>
    </xf>
    <xf numFmtId="0" fontId="15" fillId="0" borderId="17" xfId="0" applyFont="1" applyFill="1" applyBorder="1" applyAlignment="1">
      <alignment horizontal="left" vertical="center" wrapText="1"/>
    </xf>
    <xf numFmtId="0" fontId="15" fillId="0" borderId="217" xfId="0" applyFont="1" applyFill="1" applyBorder="1" applyAlignment="1">
      <alignment horizontal="left" vertical="center" wrapText="1"/>
    </xf>
    <xf numFmtId="0" fontId="15" fillId="0" borderId="219" xfId="0" applyFont="1" applyFill="1" applyBorder="1" applyAlignment="1">
      <alignment vertical="center" wrapText="1"/>
    </xf>
    <xf numFmtId="0" fontId="15" fillId="0" borderId="129" xfId="0" applyFont="1" applyFill="1" applyBorder="1" applyAlignment="1">
      <alignment vertical="center" wrapText="1"/>
    </xf>
    <xf numFmtId="38" fontId="43" fillId="10" borderId="120" xfId="1" applyFont="1" applyFill="1" applyBorder="1" applyAlignment="1">
      <alignment horizontal="center" vertical="center"/>
    </xf>
    <xf numFmtId="38" fontId="43" fillId="10" borderId="121" xfId="1" applyFont="1" applyFill="1" applyBorder="1" applyAlignment="1">
      <alignment horizontal="center" vertical="center"/>
    </xf>
    <xf numFmtId="0" fontId="23" fillId="10" borderId="115" xfId="0" applyFont="1" applyFill="1" applyBorder="1" applyAlignment="1">
      <alignment horizontal="center" vertical="center"/>
    </xf>
    <xf numFmtId="0" fontId="2" fillId="10" borderId="137" xfId="0" applyFont="1" applyFill="1" applyBorder="1" applyAlignment="1">
      <alignment horizontal="center" vertical="center"/>
    </xf>
    <xf numFmtId="0" fontId="23" fillId="10" borderId="141" xfId="0" applyFont="1" applyFill="1" applyBorder="1" applyAlignment="1">
      <alignment horizontal="center" vertical="center"/>
    </xf>
    <xf numFmtId="0" fontId="2" fillId="10" borderId="120" xfId="0" applyFont="1" applyFill="1" applyBorder="1" applyAlignment="1">
      <alignment horizontal="center" vertical="center"/>
    </xf>
    <xf numFmtId="38" fontId="43" fillId="10" borderId="90" xfId="1" applyFont="1" applyFill="1" applyBorder="1" applyAlignment="1">
      <alignment horizontal="center" vertical="center"/>
    </xf>
    <xf numFmtId="38" fontId="43" fillId="10" borderId="89" xfId="1" applyFont="1" applyFill="1" applyBorder="1" applyAlignment="1">
      <alignment horizontal="center" vertical="center"/>
    </xf>
    <xf numFmtId="38" fontId="43" fillId="10" borderId="141" xfId="1" applyFont="1" applyFill="1" applyBorder="1" applyAlignment="1">
      <alignment horizontal="center" vertical="center"/>
    </xf>
    <xf numFmtId="0" fontId="5" fillId="0" borderId="118" xfId="0" applyFont="1" applyFill="1" applyBorder="1" applyAlignment="1">
      <alignment horizontal="center" vertical="center"/>
    </xf>
    <xf numFmtId="0" fontId="0" fillId="0" borderId="118" xfId="0" applyBorder="1" applyAlignment="1">
      <alignment horizontal="center" vertical="center"/>
    </xf>
    <xf numFmtId="0" fontId="0" fillId="0" borderId="142" xfId="0" applyBorder="1" applyAlignment="1">
      <alignment horizontal="center" vertical="center"/>
    </xf>
    <xf numFmtId="0" fontId="5" fillId="0" borderId="80" xfId="0" applyFont="1" applyFill="1" applyBorder="1" applyAlignment="1">
      <alignment horizontal="center" vertical="center" wrapText="1"/>
    </xf>
    <xf numFmtId="0" fontId="0" fillId="0" borderId="0" xfId="0" applyBorder="1" applyAlignment="1">
      <alignment horizontal="center" vertical="center" wrapText="1"/>
    </xf>
    <xf numFmtId="0" fontId="0" fillId="0" borderId="80" xfId="0" applyBorder="1" applyAlignment="1">
      <alignment horizontal="center" vertical="center" wrapText="1"/>
    </xf>
    <xf numFmtId="0" fontId="5" fillId="0" borderId="124" xfId="0" applyFont="1" applyFill="1" applyBorder="1" applyAlignment="1">
      <alignment horizontal="center" vertical="center"/>
    </xf>
    <xf numFmtId="0" fontId="5" fillId="0" borderId="130" xfId="0" applyFont="1" applyFill="1" applyBorder="1" applyAlignment="1">
      <alignment horizontal="center" vertical="center"/>
    </xf>
    <xf numFmtId="0" fontId="5" fillId="0" borderId="125" xfId="0" applyFont="1" applyFill="1" applyBorder="1" applyAlignment="1">
      <alignment horizontal="center" vertical="center"/>
    </xf>
    <xf numFmtId="0" fontId="5" fillId="0" borderId="95" xfId="0" applyFont="1" applyFill="1" applyBorder="1" applyAlignment="1">
      <alignment horizontal="center" vertical="center"/>
    </xf>
    <xf numFmtId="0" fontId="5" fillId="0" borderId="122" xfId="0" applyFont="1" applyFill="1" applyBorder="1" applyAlignment="1">
      <alignment horizontal="center" vertical="center"/>
    </xf>
    <xf numFmtId="0" fontId="5" fillId="0" borderId="104" xfId="0" applyFont="1" applyFill="1" applyBorder="1" applyAlignment="1">
      <alignment horizontal="center" vertical="center"/>
    </xf>
    <xf numFmtId="0" fontId="29" fillId="0" borderId="201" xfId="0" applyFont="1" applyFill="1" applyBorder="1" applyAlignment="1">
      <alignment horizontal="center" vertical="center"/>
    </xf>
    <xf numFmtId="0" fontId="5" fillId="0" borderId="201" xfId="0" applyFont="1" applyFill="1" applyBorder="1" applyAlignment="1">
      <alignment horizontal="center" vertical="center"/>
    </xf>
    <xf numFmtId="0" fontId="0" fillId="0" borderId="112" xfId="0" applyFont="1" applyBorder="1" applyAlignment="1">
      <alignment horizontal="center" vertical="center"/>
    </xf>
    <xf numFmtId="0" fontId="0" fillId="0" borderId="82" xfId="0" applyFont="1" applyBorder="1" applyAlignment="1">
      <alignment horizontal="center" vertical="center"/>
    </xf>
    <xf numFmtId="0" fontId="0" fillId="0" borderId="83" xfId="0" applyFont="1" applyBorder="1" applyAlignment="1">
      <alignment horizontal="center" vertical="center"/>
    </xf>
    <xf numFmtId="3" fontId="0" fillId="0" borderId="88" xfId="0" quotePrefix="1" applyNumberFormat="1" applyFont="1" applyBorder="1" applyAlignment="1">
      <alignment horizontal="center" vertical="center"/>
    </xf>
    <xf numFmtId="3" fontId="0" fillId="0" borderId="92" xfId="0" applyNumberFormat="1" applyFont="1" applyBorder="1" applyAlignment="1">
      <alignment horizontal="center" vertical="center"/>
    </xf>
    <xf numFmtId="0" fontId="0" fillId="0" borderId="75" xfId="0" applyFont="1" applyBorder="1" applyAlignment="1">
      <alignment horizontal="center" vertical="center"/>
    </xf>
    <xf numFmtId="0" fontId="0" fillId="0" borderId="70" xfId="0" applyFont="1" applyBorder="1" applyAlignment="1">
      <alignment horizontal="center" vertical="center"/>
    </xf>
    <xf numFmtId="0" fontId="0" fillId="0" borderId="76" xfId="0" applyFont="1" applyBorder="1" applyAlignment="1">
      <alignment horizontal="center" vertical="center"/>
    </xf>
    <xf numFmtId="0" fontId="0" fillId="0" borderId="197" xfId="0" applyFont="1" applyBorder="1" applyAlignment="1">
      <alignment horizontal="center" vertical="center"/>
    </xf>
    <xf numFmtId="0" fontId="0" fillId="0" borderId="200" xfId="0" applyFont="1" applyBorder="1" applyAlignment="1">
      <alignment horizontal="center" vertical="center"/>
    </xf>
    <xf numFmtId="0" fontId="5" fillId="0" borderId="85" xfId="0" applyFont="1" applyFill="1" applyBorder="1" applyAlignment="1">
      <alignment horizontal="center" vertical="center"/>
    </xf>
    <xf numFmtId="0" fontId="5" fillId="0" borderId="72" xfId="0" applyFont="1" applyFill="1" applyBorder="1" applyAlignment="1">
      <alignment horizontal="center" vertical="center"/>
    </xf>
    <xf numFmtId="0" fontId="5" fillId="0" borderId="73" xfId="0" applyFont="1" applyFill="1" applyBorder="1" applyAlignment="1">
      <alignment horizontal="center" vertical="center"/>
    </xf>
    <xf numFmtId="0" fontId="0" fillId="0" borderId="76" xfId="0" quotePrefix="1" applyFont="1" applyFill="1" applyBorder="1" applyAlignment="1">
      <alignment horizontal="center" vertical="center"/>
    </xf>
    <xf numFmtId="0" fontId="0" fillId="0" borderId="200" xfId="0" applyFont="1" applyFill="1" applyBorder="1" applyAlignment="1">
      <alignment horizontal="center" vertical="center"/>
    </xf>
    <xf numFmtId="0" fontId="0" fillId="0" borderId="202" xfId="0" applyFont="1" applyFill="1" applyBorder="1" applyAlignment="1">
      <alignment horizontal="center" vertical="center"/>
    </xf>
    <xf numFmtId="0" fontId="5" fillId="0" borderId="97" xfId="0" quotePrefix="1" applyFont="1" applyFill="1" applyBorder="1" applyAlignment="1">
      <alignment horizontal="center" vertical="center"/>
    </xf>
    <xf numFmtId="0" fontId="5" fillId="0" borderId="200" xfId="0" applyFont="1" applyFill="1" applyBorder="1" applyAlignment="1">
      <alignment horizontal="center" vertical="center"/>
    </xf>
    <xf numFmtId="0" fontId="5" fillId="0" borderId="197" xfId="0" applyFont="1" applyFill="1" applyBorder="1" applyAlignment="1">
      <alignment horizontal="center" vertical="center"/>
    </xf>
    <xf numFmtId="3" fontId="5" fillId="0" borderId="88" xfId="0" quotePrefix="1" applyNumberFormat="1" applyFont="1" applyFill="1" applyBorder="1" applyAlignment="1">
      <alignment horizontal="center" vertical="center"/>
    </xf>
    <xf numFmtId="3" fontId="5" fillId="0" borderId="92" xfId="0" applyNumberFormat="1" applyFont="1" applyFill="1" applyBorder="1" applyAlignment="1">
      <alignment horizontal="center" vertical="center"/>
    </xf>
    <xf numFmtId="3" fontId="5" fillId="0" borderId="90" xfId="0" applyNumberFormat="1" applyFont="1" applyFill="1" applyBorder="1" applyAlignment="1">
      <alignment horizontal="center" vertical="center"/>
    </xf>
    <xf numFmtId="0" fontId="5" fillId="0" borderId="89" xfId="0" quotePrefix="1" applyFont="1" applyFill="1" applyBorder="1" applyAlignment="1">
      <alignment horizontal="center" vertical="center"/>
    </xf>
    <xf numFmtId="0" fontId="5" fillId="0" borderId="92" xfId="0" applyFont="1" applyFill="1" applyBorder="1" applyAlignment="1">
      <alignment horizontal="center" vertical="center"/>
    </xf>
    <xf numFmtId="0" fontId="5" fillId="0" borderId="91" xfId="0" applyFont="1" applyFill="1" applyBorder="1" applyAlignment="1">
      <alignment horizontal="center" vertical="center"/>
    </xf>
    <xf numFmtId="181" fontId="5" fillId="0" borderId="116" xfId="0" applyNumberFormat="1" applyFont="1" applyFill="1" applyBorder="1" applyAlignment="1">
      <alignment horizontal="center" vertical="center"/>
    </xf>
    <xf numFmtId="181" fontId="0" fillId="0" borderId="136" xfId="0" applyNumberFormat="1" applyBorder="1" applyAlignment="1">
      <alignment horizontal="center" vertical="center"/>
    </xf>
    <xf numFmtId="0" fontId="5" fillId="0" borderId="143" xfId="0" applyFont="1" applyFill="1" applyBorder="1" applyAlignment="1">
      <alignment horizontal="center" vertical="center"/>
    </xf>
    <xf numFmtId="180" fontId="12" fillId="0" borderId="87" xfId="0" applyNumberFormat="1" applyFont="1" applyFill="1" applyBorder="1" applyAlignment="1">
      <alignment horizontal="center" vertical="center"/>
    </xf>
    <xf numFmtId="180" fontId="8" fillId="0" borderId="142" xfId="0" applyNumberFormat="1" applyFont="1" applyBorder="1" applyAlignment="1">
      <alignment horizontal="center" vertical="center"/>
    </xf>
    <xf numFmtId="179" fontId="12" fillId="0" borderId="72" xfId="0" applyNumberFormat="1" applyFont="1" applyFill="1" applyBorder="1" applyAlignment="1">
      <alignment horizontal="center" vertical="center"/>
    </xf>
    <xf numFmtId="179" fontId="8" fillId="0" borderId="72" xfId="0" applyNumberFormat="1" applyFont="1" applyBorder="1" applyAlignment="1">
      <alignment horizontal="center" vertical="center"/>
    </xf>
    <xf numFmtId="179" fontId="8" fillId="0" borderId="73" xfId="0" applyNumberFormat="1" applyFont="1" applyBorder="1" applyAlignment="1">
      <alignment horizontal="center" vertical="center"/>
    </xf>
    <xf numFmtId="0" fontId="23" fillId="10" borderId="130" xfId="0" applyFont="1" applyFill="1" applyBorder="1" applyAlignment="1">
      <alignment horizontal="center" vertical="center"/>
    </xf>
    <xf numFmtId="0" fontId="2" fillId="10" borderId="122" xfId="0" applyFont="1" applyFill="1" applyBorder="1" applyAlignment="1">
      <alignment horizontal="center" vertical="center"/>
    </xf>
    <xf numFmtId="0" fontId="23" fillId="10" borderId="104" xfId="0" applyFont="1" applyFill="1" applyBorder="1" applyAlignment="1">
      <alignment horizontal="left" vertical="center" shrinkToFit="1"/>
    </xf>
    <xf numFmtId="0" fontId="2" fillId="10" borderId="111" xfId="0" applyFont="1" applyFill="1" applyBorder="1" applyAlignment="1">
      <alignment vertical="center"/>
    </xf>
    <xf numFmtId="0" fontId="2" fillId="10" borderId="105" xfId="0" applyFont="1" applyFill="1" applyBorder="1" applyAlignment="1">
      <alignment vertical="center"/>
    </xf>
    <xf numFmtId="2" fontId="22" fillId="10" borderId="103" xfId="0" applyNumberFormat="1" applyFont="1" applyFill="1" applyBorder="1" applyAlignment="1">
      <alignment horizontal="center" vertical="center"/>
    </xf>
    <xf numFmtId="2" fontId="43" fillId="10" borderId="123" xfId="0" applyNumberFormat="1" applyFont="1" applyFill="1" applyBorder="1" applyAlignment="1">
      <alignment horizontal="center" vertical="center"/>
    </xf>
    <xf numFmtId="177" fontId="22" fillId="10" borderId="103" xfId="0" applyNumberFormat="1" applyFont="1" applyFill="1" applyBorder="1" applyAlignment="1">
      <alignment horizontal="center" vertical="center"/>
    </xf>
    <xf numFmtId="177" fontId="43" fillId="10" borderId="104" xfId="0" applyNumberFormat="1" applyFont="1" applyFill="1" applyBorder="1" applyAlignment="1">
      <alignment horizontal="center" vertical="center"/>
    </xf>
    <xf numFmtId="177" fontId="22" fillId="10" borderId="122" xfId="0" applyNumberFormat="1" applyFont="1" applyFill="1" applyBorder="1" applyAlignment="1">
      <alignment horizontal="center" vertical="center"/>
    </xf>
    <xf numFmtId="2" fontId="22" fillId="10" borderId="122" xfId="0" applyNumberFormat="1" applyFont="1" applyFill="1" applyBorder="1" applyAlignment="1">
      <alignment horizontal="center" vertical="center"/>
    </xf>
    <xf numFmtId="2" fontId="43" fillId="10" borderId="104" xfId="0" applyNumberFormat="1" applyFont="1" applyFill="1" applyBorder="1" applyAlignment="1">
      <alignment horizontal="center" vertical="center"/>
    </xf>
    <xf numFmtId="0" fontId="5" fillId="0" borderId="71" xfId="0" applyFont="1" applyFill="1" applyBorder="1" applyAlignment="1">
      <alignment horizontal="center" vertical="center"/>
    </xf>
    <xf numFmtId="0" fontId="0" fillId="0" borderId="108" xfId="0" applyBorder="1" applyAlignment="1">
      <alignment horizontal="center" vertical="center"/>
    </xf>
    <xf numFmtId="0" fontId="0" fillId="0" borderId="85" xfId="0" applyBorder="1" applyAlignment="1">
      <alignment horizontal="center" vertical="center"/>
    </xf>
    <xf numFmtId="0" fontId="0" fillId="0" borderId="87" xfId="0" applyBorder="1" applyAlignment="1">
      <alignment horizontal="center" vertical="center"/>
    </xf>
    <xf numFmtId="2" fontId="12" fillId="0" borderId="139" xfId="0" applyNumberFormat="1" applyFont="1" applyFill="1" applyBorder="1" applyAlignment="1">
      <alignment horizontal="center" vertical="center"/>
    </xf>
    <xf numFmtId="2" fontId="8" fillId="0" borderId="132" xfId="0" applyNumberFormat="1" applyFont="1" applyBorder="1" applyAlignment="1">
      <alignment horizontal="center" vertical="center"/>
    </xf>
    <xf numFmtId="180" fontId="5" fillId="0" borderId="107" xfId="0" applyNumberFormat="1" applyFont="1" applyFill="1" applyBorder="1" applyAlignment="1">
      <alignment horizontal="center" vertical="center"/>
    </xf>
    <xf numFmtId="180" fontId="0" fillId="0" borderId="81" xfId="0" applyNumberFormat="1" applyBorder="1" applyAlignment="1">
      <alignment horizontal="center" vertical="center"/>
    </xf>
    <xf numFmtId="180" fontId="5" fillId="0" borderId="116" xfId="0" applyNumberFormat="1" applyFont="1" applyFill="1" applyBorder="1" applyAlignment="1">
      <alignment horizontal="center" vertical="center"/>
    </xf>
    <xf numFmtId="181" fontId="0" fillId="0" borderId="81" xfId="0" applyNumberFormat="1" applyBorder="1" applyAlignment="1">
      <alignment horizontal="center" vertical="center"/>
    </xf>
    <xf numFmtId="0" fontId="42" fillId="0" borderId="0" xfId="0" applyFont="1" applyFill="1" applyAlignment="1">
      <alignment horizontal="center" vertical="center"/>
    </xf>
    <xf numFmtId="0" fontId="0" fillId="0" borderId="0" xfId="0" applyAlignment="1">
      <alignment vertical="center"/>
    </xf>
    <xf numFmtId="0" fontId="0" fillId="0" borderId="84" xfId="0" applyFont="1" applyFill="1" applyBorder="1" applyAlignment="1">
      <alignment horizontal="center" vertical="center" wrapText="1"/>
    </xf>
    <xf numFmtId="0" fontId="0" fillId="0" borderId="129" xfId="0" applyFont="1" applyFill="1" applyBorder="1" applyAlignment="1">
      <alignment horizontal="center" vertical="center" wrapText="1"/>
    </xf>
    <xf numFmtId="0" fontId="0" fillId="0" borderId="98" xfId="0" applyFont="1" applyFill="1" applyBorder="1" applyAlignment="1">
      <alignment horizontal="center" vertical="center" wrapText="1"/>
    </xf>
    <xf numFmtId="0" fontId="0" fillId="0" borderId="98" xfId="0" applyFont="1" applyFill="1" applyBorder="1" applyAlignment="1">
      <alignment vertical="center"/>
    </xf>
    <xf numFmtId="180" fontId="5" fillId="0" borderId="98" xfId="0" applyNumberFormat="1" applyFont="1" applyFill="1" applyBorder="1" applyAlignment="1">
      <alignment horizontal="center" vertical="center"/>
    </xf>
    <xf numFmtId="180" fontId="0" fillId="0" borderId="98" xfId="0" applyNumberFormat="1" applyFill="1" applyBorder="1" applyAlignment="1">
      <alignment horizontal="center" vertical="center"/>
    </xf>
    <xf numFmtId="180" fontId="0" fillId="0" borderId="84" xfId="0" applyNumberFormat="1" applyFill="1" applyBorder="1" applyAlignment="1">
      <alignment horizontal="center" vertical="center"/>
    </xf>
    <xf numFmtId="181" fontId="36" fillId="10" borderId="130" xfId="0" applyNumberFormat="1" applyFont="1" applyFill="1" applyBorder="1" applyAlignment="1">
      <alignment horizontal="center" vertical="center"/>
    </xf>
    <xf numFmtId="181" fontId="36" fillId="10" borderId="123" xfId="0" applyNumberFormat="1" applyFont="1" applyFill="1" applyBorder="1" applyAlignment="1">
      <alignment horizontal="center" vertical="center"/>
    </xf>
    <xf numFmtId="0" fontId="5" fillId="10" borderId="93" xfId="0" applyFont="1" applyFill="1" applyBorder="1" applyAlignment="1">
      <alignment horizontal="center" vertical="center"/>
    </xf>
    <xf numFmtId="0" fontId="0" fillId="10" borderId="94" xfId="0" applyFill="1" applyBorder="1" applyAlignment="1">
      <alignment vertical="center"/>
    </xf>
    <xf numFmtId="0" fontId="0" fillId="10" borderId="96" xfId="0" applyFill="1" applyBorder="1" applyAlignment="1">
      <alignment vertical="center"/>
    </xf>
    <xf numFmtId="178" fontId="22" fillId="10" borderId="68" xfId="0" applyNumberFormat="1" applyFont="1" applyFill="1" applyBorder="1" applyAlignment="1">
      <alignment horizontal="left" vertical="center" indent="1"/>
    </xf>
    <xf numFmtId="178" fontId="43" fillId="10" borderId="68" xfId="0" applyNumberFormat="1" applyFont="1" applyFill="1" applyBorder="1" applyAlignment="1">
      <alignment horizontal="left" vertical="center" indent="1"/>
    </xf>
    <xf numFmtId="0" fontId="5" fillId="0" borderId="98" xfId="0" applyFont="1" applyFill="1" applyBorder="1" applyAlignment="1">
      <alignment vertical="center" wrapText="1"/>
    </xf>
    <xf numFmtId="0" fontId="0" fillId="0" borderId="98" xfId="0" applyFont="1" applyFill="1" applyBorder="1" applyAlignment="1">
      <alignment vertical="center" wrapText="1"/>
    </xf>
    <xf numFmtId="0" fontId="0" fillId="0" borderId="119" xfId="0" applyFont="1" applyFill="1" applyBorder="1" applyAlignment="1">
      <alignment vertical="center" wrapText="1"/>
    </xf>
    <xf numFmtId="181" fontId="5" fillId="10" borderId="145" xfId="0" applyNumberFormat="1" applyFont="1" applyFill="1" applyBorder="1" applyAlignment="1">
      <alignment horizontal="center" vertical="center"/>
    </xf>
    <xf numFmtId="181" fontId="0" fillId="10" borderId="146" xfId="0" applyNumberFormat="1" applyFill="1" applyBorder="1" applyAlignment="1">
      <alignment horizontal="center" vertical="center"/>
    </xf>
    <xf numFmtId="0" fontId="5" fillId="0" borderId="145" xfId="0" applyFont="1" applyFill="1" applyBorder="1" applyAlignment="1">
      <alignment horizontal="center" vertical="center"/>
    </xf>
    <xf numFmtId="0" fontId="5" fillId="0" borderId="114" xfId="0" applyFont="1" applyFill="1" applyBorder="1" applyAlignment="1">
      <alignment horizontal="center" vertical="center"/>
    </xf>
    <xf numFmtId="0" fontId="5" fillId="0" borderId="150" xfId="0" applyFont="1" applyFill="1" applyBorder="1" applyAlignment="1">
      <alignment horizontal="center" vertical="center"/>
    </xf>
    <xf numFmtId="49" fontId="5" fillId="0" borderId="98" xfId="0" applyNumberFormat="1" applyFont="1" applyFill="1" applyBorder="1" applyAlignment="1">
      <alignment horizontal="center" vertical="center"/>
    </xf>
    <xf numFmtId="0" fontId="0" fillId="0" borderId="98" xfId="0" applyFill="1" applyBorder="1" applyAlignment="1">
      <alignment horizontal="center" vertical="center"/>
    </xf>
    <xf numFmtId="0" fontId="0" fillId="0" borderId="84" xfId="0" applyFill="1" applyBorder="1" applyAlignment="1">
      <alignment horizontal="center" vertical="center"/>
    </xf>
    <xf numFmtId="0" fontId="5" fillId="10" borderId="71" xfId="0" applyFont="1" applyFill="1" applyBorder="1" applyAlignment="1">
      <alignment horizontal="center" vertical="center" wrapText="1"/>
    </xf>
    <xf numFmtId="0" fontId="5" fillId="10" borderId="76" xfId="0" applyFont="1" applyFill="1" applyBorder="1" applyAlignment="1">
      <alignment horizontal="center" vertical="center" wrapText="1"/>
    </xf>
    <xf numFmtId="0" fontId="5" fillId="0" borderId="0" xfId="0" quotePrefix="1" applyFont="1" applyFill="1" applyBorder="1" applyAlignment="1">
      <alignment vertical="center" wrapText="1"/>
    </xf>
    <xf numFmtId="0" fontId="5" fillId="0" borderId="0" xfId="0" applyFont="1" applyFill="1" applyBorder="1" applyAlignment="1">
      <alignment vertical="center" wrapText="1"/>
    </xf>
    <xf numFmtId="0" fontId="5" fillId="0" borderId="70" xfId="0" applyFont="1" applyFill="1" applyBorder="1" applyAlignment="1">
      <alignment vertical="center" wrapText="1"/>
    </xf>
    <xf numFmtId="0" fontId="5" fillId="0" borderId="68" xfId="0" quotePrefix="1" applyFont="1" applyFill="1" applyBorder="1" applyAlignment="1">
      <alignment vertical="center" wrapText="1"/>
    </xf>
    <xf numFmtId="0" fontId="5" fillId="0" borderId="68" xfId="0" applyFont="1" applyFill="1" applyBorder="1" applyAlignment="1">
      <alignment vertical="center" wrapText="1"/>
    </xf>
    <xf numFmtId="0" fontId="5" fillId="0" borderId="69" xfId="0" applyFont="1" applyFill="1" applyBorder="1" applyAlignment="1">
      <alignment vertical="center" wrapText="1"/>
    </xf>
    <xf numFmtId="0" fontId="5" fillId="0" borderId="65" xfId="0" applyFont="1" applyFill="1" applyBorder="1" applyAlignment="1">
      <alignment horizontal="center" vertical="center"/>
    </xf>
    <xf numFmtId="0" fontId="5" fillId="0" borderId="107" xfId="0" applyFont="1" applyFill="1" applyBorder="1" applyAlignment="1">
      <alignment horizontal="center" vertical="center"/>
    </xf>
    <xf numFmtId="0" fontId="5" fillId="0" borderId="75" xfId="0" applyFont="1" applyFill="1" applyBorder="1" applyAlignment="1">
      <alignment horizontal="center" vertical="center"/>
    </xf>
    <xf numFmtId="0" fontId="5" fillId="0" borderId="0" xfId="0" applyFont="1" applyFill="1" applyBorder="1" applyAlignment="1">
      <alignment horizontal="center" vertical="center"/>
    </xf>
    <xf numFmtId="0" fontId="5" fillId="0" borderId="108" xfId="0" applyFont="1" applyFill="1" applyBorder="1" applyAlignment="1">
      <alignment horizontal="center" vertical="center"/>
    </xf>
    <xf numFmtId="0" fontId="5" fillId="0" borderId="76" xfId="0" applyFont="1" applyFill="1" applyBorder="1" applyAlignment="1">
      <alignment horizontal="center" vertical="center"/>
    </xf>
    <xf numFmtId="0" fontId="5" fillId="0" borderId="68" xfId="0" applyFont="1" applyFill="1" applyBorder="1" applyAlignment="1">
      <alignment horizontal="center" vertical="center"/>
    </xf>
    <xf numFmtId="0" fontId="5" fillId="0" borderId="109" xfId="0" applyFont="1" applyFill="1" applyBorder="1" applyAlignment="1">
      <alignment horizontal="center" vertical="center"/>
    </xf>
    <xf numFmtId="38" fontId="5" fillId="10" borderId="93" xfId="1" applyFont="1" applyFill="1" applyBorder="1" applyAlignment="1" applyProtection="1">
      <alignment horizontal="center" vertical="center" wrapText="1"/>
    </xf>
    <xf numFmtId="38" fontId="5" fillId="10" borderId="198" xfId="1" applyFont="1" applyFill="1" applyBorder="1" applyAlignment="1" applyProtection="1">
      <alignment horizontal="center" vertical="center" wrapText="1"/>
    </xf>
    <xf numFmtId="38" fontId="5" fillId="10" borderId="96" xfId="1" applyFont="1" applyFill="1" applyBorder="1" applyAlignment="1" applyProtection="1">
      <alignment horizontal="center" vertical="center" wrapText="1"/>
    </xf>
    <xf numFmtId="176" fontId="5" fillId="0" borderId="88" xfId="0" applyNumberFormat="1" applyFont="1" applyFill="1" applyBorder="1" applyAlignment="1">
      <alignment horizontal="center" vertical="center"/>
    </xf>
    <xf numFmtId="0" fontId="23" fillId="0" borderId="125" xfId="0" applyFont="1" applyFill="1" applyBorder="1" applyAlignment="1">
      <alignment horizontal="center" vertical="center"/>
    </xf>
    <xf numFmtId="0" fontId="2" fillId="0" borderId="125" xfId="0" applyFont="1" applyBorder="1" applyAlignment="1">
      <alignment horizontal="center" vertical="center"/>
    </xf>
    <xf numFmtId="0" fontId="23" fillId="0" borderId="139" xfId="0" applyFont="1" applyFill="1" applyBorder="1" applyAlignment="1">
      <alignment horizontal="center" vertical="center"/>
    </xf>
    <xf numFmtId="0" fontId="23" fillId="0" borderId="95" xfId="0" applyFont="1" applyFill="1" applyBorder="1" applyAlignment="1">
      <alignment horizontal="center" vertical="center"/>
    </xf>
    <xf numFmtId="0" fontId="23" fillId="0" borderId="96" xfId="0" applyFont="1" applyFill="1" applyBorder="1" applyAlignment="1">
      <alignment horizontal="center" vertical="center"/>
    </xf>
    <xf numFmtId="3" fontId="0" fillId="0" borderId="207" xfId="1" quotePrefix="1" applyNumberFormat="1" applyFont="1" applyFill="1" applyBorder="1" applyAlignment="1">
      <alignment horizontal="center" vertical="center"/>
    </xf>
    <xf numFmtId="3" fontId="33" fillId="0" borderId="208" xfId="1" applyNumberFormat="1" applyFill="1" applyBorder="1" applyAlignment="1">
      <alignment horizontal="center" vertical="center"/>
    </xf>
    <xf numFmtId="0" fontId="23" fillId="0" borderId="209" xfId="0" quotePrefix="1" applyFont="1" applyFill="1" applyBorder="1" applyAlignment="1">
      <alignment horizontal="center" vertical="center"/>
    </xf>
    <xf numFmtId="0" fontId="2" fillId="0" borderId="207" xfId="0" applyFont="1" applyFill="1" applyBorder="1" applyAlignment="1">
      <alignment horizontal="center" vertical="center"/>
    </xf>
    <xf numFmtId="0" fontId="5" fillId="0" borderId="86" xfId="0" quotePrefix="1" applyFont="1" applyFill="1" applyBorder="1" applyAlignment="1">
      <alignment horizontal="center" vertical="center"/>
    </xf>
    <xf numFmtId="0" fontId="5" fillId="0" borderId="93" xfId="0" applyFont="1" applyFill="1" applyBorder="1" applyAlignment="1">
      <alignment horizontal="center" vertical="center"/>
    </xf>
    <xf numFmtId="0" fontId="0" fillId="0" borderId="198" xfId="0" applyBorder="1" applyAlignment="1">
      <alignment horizontal="center" vertical="center"/>
    </xf>
    <xf numFmtId="0" fontId="0" fillId="0" borderId="96" xfId="0" applyBorder="1" applyAlignment="1">
      <alignment horizontal="center" vertical="center"/>
    </xf>
    <xf numFmtId="0" fontId="23" fillId="0" borderId="208" xfId="0" applyFont="1" applyFill="1" applyBorder="1" applyAlignment="1">
      <alignment horizontal="center" vertical="center"/>
    </xf>
    <xf numFmtId="0" fontId="23" fillId="0" borderId="206" xfId="0" applyFont="1" applyFill="1" applyBorder="1" applyAlignment="1">
      <alignment horizontal="center" vertical="center"/>
    </xf>
    <xf numFmtId="0" fontId="23" fillId="0" borderId="148" xfId="0" applyFont="1" applyFill="1" applyBorder="1" applyAlignment="1">
      <alignment horizontal="center" vertical="center"/>
    </xf>
    <xf numFmtId="0" fontId="23" fillId="0" borderId="124" xfId="0" quotePrefix="1" applyFont="1" applyFill="1" applyBorder="1" applyAlignment="1">
      <alignment horizontal="center" vertical="center"/>
    </xf>
    <xf numFmtId="0" fontId="2" fillId="0" borderId="95" xfId="0" applyFont="1" applyBorder="1" applyAlignment="1">
      <alignment horizontal="center" vertical="center"/>
    </xf>
    <xf numFmtId="3" fontId="0" fillId="0" borderId="125" xfId="1" quotePrefix="1" applyNumberFormat="1" applyFont="1" applyFill="1" applyBorder="1" applyAlignment="1">
      <alignment horizontal="center" vertical="center"/>
    </xf>
    <xf numFmtId="3" fontId="33" fillId="0" borderId="95" xfId="1" applyNumberFormat="1" applyBorder="1" applyAlignment="1">
      <alignment horizontal="center" vertical="center"/>
    </xf>
    <xf numFmtId="0" fontId="5" fillId="0" borderId="115" xfId="0" applyFont="1" applyFill="1" applyBorder="1" applyAlignment="1">
      <alignment horizontal="center" vertical="center"/>
    </xf>
    <xf numFmtId="0" fontId="0" fillId="0" borderId="137" xfId="0" applyBorder="1" applyAlignment="1">
      <alignment horizontal="center" vertical="center"/>
    </xf>
    <xf numFmtId="0" fontId="5" fillId="9" borderId="137" xfId="0" applyFont="1" applyFill="1" applyBorder="1" applyAlignment="1">
      <alignment horizontal="center" vertical="center"/>
    </xf>
    <xf numFmtId="0" fontId="0" fillId="0" borderId="137" xfId="0" applyBorder="1" applyAlignment="1">
      <alignment vertical="center"/>
    </xf>
    <xf numFmtId="0" fontId="5" fillId="14" borderId="137" xfId="0" applyFont="1" applyFill="1" applyBorder="1" applyAlignment="1">
      <alignment horizontal="center" vertical="center"/>
    </xf>
    <xf numFmtId="0" fontId="5" fillId="11" borderId="137" xfId="0" applyFont="1" applyFill="1" applyBorder="1" applyAlignment="1">
      <alignment horizontal="center" vertical="center"/>
    </xf>
    <xf numFmtId="0" fontId="0" fillId="0" borderId="138" xfId="0" applyBorder="1" applyAlignment="1">
      <alignment vertical="center"/>
    </xf>
    <xf numFmtId="38" fontId="33" fillId="0" borderId="114" xfId="1" applyNumberFormat="1" applyFont="1" applyFill="1" applyBorder="1" applyAlignment="1">
      <alignment horizontal="center" vertical="center"/>
    </xf>
    <xf numFmtId="38" fontId="33" fillId="0" borderId="117" xfId="1" applyNumberFormat="1" applyFont="1" applyFill="1" applyBorder="1" applyAlignment="1">
      <alignment horizontal="center" vertical="center"/>
    </xf>
    <xf numFmtId="0" fontId="22" fillId="0" borderId="81" xfId="0" quotePrefix="1" applyFont="1" applyFill="1" applyBorder="1" applyAlignment="1">
      <alignment horizontal="right" vertical="center"/>
    </xf>
    <xf numFmtId="0" fontId="22" fillId="0" borderId="201" xfId="0" quotePrefix="1" applyFont="1" applyFill="1" applyBorder="1" applyAlignment="1">
      <alignment horizontal="right" vertical="center"/>
    </xf>
    <xf numFmtId="0" fontId="5" fillId="10" borderId="124" xfId="0" applyFont="1" applyFill="1" applyBorder="1" applyAlignment="1">
      <alignment horizontal="center" vertical="center"/>
    </xf>
    <xf numFmtId="0" fontId="0" fillId="10" borderId="125" xfId="0" applyFill="1" applyBorder="1" applyAlignment="1">
      <alignment horizontal="center" vertical="center"/>
    </xf>
    <xf numFmtId="0" fontId="0" fillId="10" borderId="130" xfId="0" applyFill="1" applyBorder="1" applyAlignment="1">
      <alignment horizontal="center" vertical="center"/>
    </xf>
    <xf numFmtId="0" fontId="0" fillId="10" borderId="122" xfId="0" applyFill="1" applyBorder="1" applyAlignment="1">
      <alignment horizontal="center" vertical="center"/>
    </xf>
    <xf numFmtId="0" fontId="0" fillId="0" borderId="118" xfId="0" applyFill="1" applyBorder="1" applyAlignment="1">
      <alignment horizontal="center" vertical="center"/>
    </xf>
    <xf numFmtId="0" fontId="0" fillId="0" borderId="68" xfId="0" applyBorder="1" applyAlignment="1">
      <alignment horizontal="center" vertical="center"/>
    </xf>
    <xf numFmtId="0" fontId="5" fillId="0" borderId="94" xfId="0" applyFont="1" applyFill="1" applyBorder="1" applyAlignment="1">
      <alignment horizontal="center" vertical="center"/>
    </xf>
    <xf numFmtId="0" fontId="0" fillId="0" borderId="94" xfId="0" applyBorder="1" applyAlignment="1">
      <alignment horizontal="center" vertical="center"/>
    </xf>
    <xf numFmtId="0" fontId="5" fillId="0" borderId="87" xfId="0" applyFont="1" applyFill="1" applyBorder="1" applyAlignment="1">
      <alignment horizontal="center" vertical="center"/>
    </xf>
    <xf numFmtId="0" fontId="0" fillId="0" borderId="86" xfId="0" applyBorder="1" applyAlignment="1">
      <alignment horizontal="center" vertical="center"/>
    </xf>
    <xf numFmtId="0" fontId="5" fillId="9" borderId="98" xfId="0" applyFont="1" applyFill="1" applyBorder="1" applyAlignment="1">
      <alignment horizontal="center" vertical="center"/>
    </xf>
    <xf numFmtId="0" fontId="0" fillId="0" borderId="84" xfId="0" applyBorder="1" applyAlignment="1">
      <alignment vertical="center"/>
    </xf>
    <xf numFmtId="0" fontId="5" fillId="14" borderId="98" xfId="0" applyFont="1" applyFill="1" applyBorder="1" applyAlignment="1">
      <alignment horizontal="center" vertical="center"/>
    </xf>
    <xf numFmtId="0" fontId="5" fillId="11" borderId="98" xfId="0" applyFont="1" applyFill="1" applyBorder="1" applyAlignment="1">
      <alignment horizontal="center" vertical="center"/>
    </xf>
    <xf numFmtId="0" fontId="0" fillId="0" borderId="131" xfId="0" applyBorder="1" applyAlignment="1">
      <alignment vertical="center"/>
    </xf>
    <xf numFmtId="0" fontId="5" fillId="0" borderId="103" xfId="0" applyFont="1" applyFill="1" applyBorder="1" applyAlignment="1">
      <alignment horizontal="center" vertical="center"/>
    </xf>
    <xf numFmtId="0" fontId="0" fillId="0" borderId="104" xfId="0" applyBorder="1" applyAlignment="1">
      <alignment horizontal="center" vertical="center"/>
    </xf>
    <xf numFmtId="0" fontId="23" fillId="0" borderId="212" xfId="0" applyFont="1" applyFill="1" applyBorder="1" applyAlignment="1">
      <alignment horizontal="center" vertical="center"/>
    </xf>
    <xf numFmtId="0" fontId="23" fillId="0" borderId="214" xfId="0" applyFont="1" applyFill="1" applyBorder="1" applyAlignment="1">
      <alignment horizontal="center" vertical="center"/>
    </xf>
    <xf numFmtId="0" fontId="23" fillId="0" borderId="213" xfId="0" applyFont="1" applyFill="1" applyBorder="1" applyAlignment="1">
      <alignment horizontal="center" vertical="center"/>
    </xf>
    <xf numFmtId="0" fontId="20" fillId="0" borderId="147" xfId="0" applyFont="1" applyFill="1" applyBorder="1" applyAlignment="1">
      <alignment horizontal="center" vertical="center" wrapText="1"/>
    </xf>
    <xf numFmtId="0" fontId="20" fillId="0" borderId="211" xfId="0" applyFont="1" applyFill="1" applyBorder="1" applyAlignment="1">
      <alignment horizontal="center" vertical="center" wrapText="1"/>
    </xf>
    <xf numFmtId="0" fontId="5" fillId="0" borderId="198" xfId="0" applyFont="1" applyFill="1" applyBorder="1" applyAlignment="1">
      <alignment horizontal="center" vertical="center"/>
    </xf>
    <xf numFmtId="0" fontId="5" fillId="0" borderId="139" xfId="0" applyFont="1" applyFill="1" applyBorder="1" applyAlignment="1">
      <alignment horizontal="center" vertical="center"/>
    </xf>
    <xf numFmtId="0" fontId="5" fillId="0" borderId="203" xfId="0" applyFont="1" applyFill="1" applyBorder="1" applyAlignment="1">
      <alignment horizontal="center" vertical="center" wrapText="1"/>
    </xf>
    <xf numFmtId="0" fontId="5" fillId="0" borderId="201" xfId="0" applyFont="1" applyFill="1" applyBorder="1" applyAlignment="1">
      <alignment horizontal="center" vertical="center" wrapText="1"/>
    </xf>
    <xf numFmtId="0" fontId="5" fillId="0" borderId="204" xfId="0" applyFont="1" applyFill="1" applyBorder="1" applyAlignment="1">
      <alignment horizontal="center" vertical="center" wrapText="1"/>
    </xf>
    <xf numFmtId="0" fontId="5" fillId="0" borderId="76" xfId="0" applyFont="1" applyFill="1" applyBorder="1" applyAlignment="1">
      <alignment horizontal="center" vertical="center" wrapText="1"/>
    </xf>
    <xf numFmtId="0" fontId="5" fillId="0" borderId="200" xfId="0" applyFont="1" applyFill="1" applyBorder="1" applyAlignment="1">
      <alignment horizontal="center" vertical="center" wrapText="1"/>
    </xf>
    <xf numFmtId="0" fontId="5" fillId="0" borderId="202" xfId="0" applyFont="1" applyFill="1" applyBorder="1" applyAlignment="1">
      <alignment horizontal="center" vertical="center" wrapText="1"/>
    </xf>
    <xf numFmtId="0" fontId="5" fillId="13" borderId="203" xfId="0" applyFont="1" applyFill="1" applyBorder="1" applyAlignment="1">
      <alignment horizontal="center" vertical="center"/>
    </xf>
    <xf numFmtId="0" fontId="5" fillId="13" borderId="201" xfId="0" applyFont="1" applyFill="1" applyBorder="1" applyAlignment="1">
      <alignment horizontal="center" vertical="center"/>
    </xf>
    <xf numFmtId="0" fontId="35" fillId="13" borderId="76" xfId="0" applyFont="1" applyFill="1" applyBorder="1" applyAlignment="1">
      <alignment horizontal="center" vertical="center" wrapText="1"/>
    </xf>
    <xf numFmtId="0" fontId="35" fillId="13" borderId="200" xfId="0" applyFont="1" applyFill="1" applyBorder="1" applyAlignment="1">
      <alignment horizontal="center" vertical="center" wrapText="1"/>
    </xf>
    <xf numFmtId="0" fontId="35" fillId="13" borderId="197" xfId="0" applyFont="1" applyFill="1" applyBorder="1" applyAlignment="1">
      <alignment horizontal="center" vertical="center" wrapText="1"/>
    </xf>
    <xf numFmtId="3" fontId="0" fillId="0" borderId="137" xfId="1" quotePrefix="1" applyNumberFormat="1" applyFont="1" applyFill="1" applyBorder="1" applyAlignment="1">
      <alignment horizontal="center" vertical="center"/>
    </xf>
    <xf numFmtId="3" fontId="33" fillId="0" borderId="97" xfId="1" applyNumberFormat="1" applyFill="1" applyBorder="1" applyAlignment="1">
      <alignment horizontal="center" vertical="center"/>
    </xf>
    <xf numFmtId="0" fontId="58" fillId="0" borderId="210" xfId="0" quotePrefix="1" applyFont="1" applyFill="1" applyBorder="1" applyAlignment="1">
      <alignment horizontal="center" vertical="center"/>
    </xf>
    <xf numFmtId="0" fontId="58" fillId="0" borderId="200" xfId="0" quotePrefix="1" applyFont="1" applyFill="1" applyBorder="1" applyAlignment="1">
      <alignment horizontal="center" vertical="center"/>
    </xf>
    <xf numFmtId="0" fontId="58" fillId="0" borderId="202" xfId="0" quotePrefix="1" applyFont="1" applyFill="1" applyBorder="1" applyAlignment="1">
      <alignment horizontal="center" vertical="center"/>
    </xf>
    <xf numFmtId="0" fontId="58" fillId="0" borderId="193" xfId="0" quotePrefix="1" applyFont="1" applyFill="1" applyBorder="1" applyAlignment="1">
      <alignment horizontal="center" vertical="center"/>
    </xf>
    <xf numFmtId="0" fontId="58" fillId="0" borderId="205" xfId="0" quotePrefix="1" applyFont="1" applyFill="1" applyBorder="1" applyAlignment="1">
      <alignment horizontal="center" vertical="center"/>
    </xf>
    <xf numFmtId="0" fontId="58" fillId="0" borderId="206" xfId="0" quotePrefix="1" applyFont="1" applyFill="1" applyBorder="1" applyAlignment="1">
      <alignment horizontal="center" vertical="center"/>
    </xf>
    <xf numFmtId="0" fontId="23" fillId="0" borderId="115" xfId="0" applyFont="1" applyFill="1" applyBorder="1" applyAlignment="1">
      <alignment horizontal="center" vertical="center"/>
    </xf>
    <xf numFmtId="0" fontId="2" fillId="0" borderId="137" xfId="0" applyFont="1" applyFill="1" applyBorder="1" applyAlignment="1">
      <alignment horizontal="center" vertical="center"/>
    </xf>
    <xf numFmtId="38" fontId="33" fillId="0" borderId="144" xfId="1" applyNumberFormat="1" applyFont="1" applyFill="1" applyBorder="1" applyAlignment="1">
      <alignment horizontal="center" vertical="center"/>
    </xf>
    <xf numFmtId="0" fontId="52" fillId="0" borderId="84" xfId="0" applyFont="1" applyFill="1" applyBorder="1" applyAlignment="1">
      <alignment horizontal="center" vertical="center"/>
    </xf>
    <xf numFmtId="0" fontId="53" fillId="0" borderId="82" xfId="0" applyFont="1" applyBorder="1" applyAlignment="1">
      <alignment horizontal="center" vertical="center"/>
    </xf>
    <xf numFmtId="0" fontId="53" fillId="0" borderId="129" xfId="0" applyFont="1" applyBorder="1" applyAlignment="1">
      <alignment horizontal="center" vertical="center"/>
    </xf>
    <xf numFmtId="0" fontId="52" fillId="13" borderId="156" xfId="0" applyFont="1" applyFill="1" applyBorder="1" applyAlignment="1">
      <alignment horizontal="center" vertical="center"/>
    </xf>
    <xf numFmtId="0" fontId="53" fillId="13" borderId="157" xfId="0" applyFont="1" applyFill="1" applyBorder="1" applyAlignment="1">
      <alignment horizontal="center" vertical="center"/>
    </xf>
    <xf numFmtId="0" fontId="53" fillId="13" borderId="187" xfId="0" applyFont="1" applyFill="1" applyBorder="1" applyAlignment="1">
      <alignment horizontal="center" vertical="center"/>
    </xf>
    <xf numFmtId="0" fontId="53" fillId="13" borderId="160" xfId="0" applyFont="1" applyFill="1" applyBorder="1" applyAlignment="1">
      <alignment horizontal="center" vertical="center"/>
    </xf>
    <xf numFmtId="0" fontId="49" fillId="13" borderId="119" xfId="0" applyFont="1" applyFill="1" applyBorder="1" applyAlignment="1">
      <alignment horizontal="center" vertical="center" wrapText="1"/>
    </xf>
    <xf numFmtId="0" fontId="49" fillId="13" borderId="118" xfId="0" applyFont="1" applyFill="1" applyBorder="1" applyAlignment="1">
      <alignment horizontal="center" vertical="center" wrapText="1"/>
    </xf>
    <xf numFmtId="0" fontId="57" fillId="0" borderId="0" xfId="0" applyFont="1" applyFill="1" applyBorder="1" applyAlignment="1">
      <alignment vertical="center" wrapText="1"/>
    </xf>
    <xf numFmtId="0" fontId="52" fillId="13" borderId="187" xfId="0" applyFont="1" applyFill="1" applyBorder="1" applyAlignment="1">
      <alignment horizontal="center" vertical="center"/>
    </xf>
    <xf numFmtId="0" fontId="53" fillId="13" borderId="190" xfId="0" applyFont="1" applyFill="1" applyBorder="1" applyAlignment="1">
      <alignment horizontal="center" vertical="center"/>
    </xf>
    <xf numFmtId="0" fontId="53" fillId="13" borderId="191" xfId="0" applyFont="1" applyFill="1" applyBorder="1" applyAlignment="1">
      <alignment horizontal="center" vertical="center"/>
    </xf>
    <xf numFmtId="0" fontId="52" fillId="0" borderId="166" xfId="0" applyFont="1" applyFill="1" applyBorder="1" applyAlignment="1">
      <alignment vertical="center" wrapText="1"/>
    </xf>
    <xf numFmtId="0" fontId="53" fillId="0" borderId="166" xfId="0" applyFont="1" applyBorder="1" applyAlignment="1">
      <alignment vertical="center" wrapText="1"/>
    </xf>
    <xf numFmtId="0" fontId="53" fillId="0" borderId="160" xfId="0" applyFont="1" applyBorder="1" applyAlignment="1">
      <alignment vertical="center" wrapText="1"/>
    </xf>
    <xf numFmtId="0" fontId="53" fillId="0" borderId="163" xfId="0" applyFont="1" applyBorder="1" applyAlignment="1">
      <alignment vertical="center" wrapText="1"/>
    </xf>
    <xf numFmtId="49" fontId="52" fillId="13" borderId="185" xfId="0" applyNumberFormat="1" applyFont="1" applyFill="1" applyBorder="1" applyAlignment="1">
      <alignment horizontal="center" vertical="center"/>
    </xf>
    <xf numFmtId="0" fontId="53" fillId="0" borderId="157" xfId="0" applyFont="1" applyBorder="1" applyAlignment="1">
      <alignment horizontal="center" vertical="center"/>
    </xf>
    <xf numFmtId="0" fontId="53" fillId="0" borderId="186" xfId="0" applyFont="1" applyBorder="1" applyAlignment="1">
      <alignment horizontal="center" vertical="center"/>
    </xf>
    <xf numFmtId="0" fontId="53" fillId="0" borderId="163" xfId="0" applyFont="1" applyBorder="1" applyAlignment="1">
      <alignment horizontal="center" vertical="center"/>
    </xf>
    <xf numFmtId="49" fontId="52" fillId="13" borderId="157" xfId="0" applyNumberFormat="1" applyFont="1" applyFill="1" applyBorder="1" applyAlignment="1">
      <alignment horizontal="center" vertical="center"/>
    </xf>
    <xf numFmtId="0" fontId="52" fillId="0" borderId="191" xfId="0" applyFont="1" applyFill="1" applyBorder="1" applyAlignment="1">
      <alignment horizontal="center" vertical="center"/>
    </xf>
    <xf numFmtId="0" fontId="53" fillId="0" borderId="191" xfId="0" applyFont="1" applyBorder="1" applyAlignment="1">
      <alignment horizontal="center" vertical="center"/>
    </xf>
    <xf numFmtId="0" fontId="53" fillId="0" borderId="192" xfId="0" applyFont="1" applyBorder="1" applyAlignment="1">
      <alignment horizontal="center" vertical="center"/>
    </xf>
    <xf numFmtId="0" fontId="53" fillId="0" borderId="158" xfId="0" applyFont="1" applyBorder="1" applyAlignment="1">
      <alignment horizontal="center" vertical="center"/>
    </xf>
    <xf numFmtId="0" fontId="53" fillId="0" borderId="164" xfId="0" applyFont="1" applyBorder="1" applyAlignment="1">
      <alignment horizontal="center" vertical="center"/>
    </xf>
    <xf numFmtId="0" fontId="52" fillId="0" borderId="157" xfId="0" applyFont="1" applyFill="1" applyBorder="1" applyAlignment="1">
      <alignment horizontal="center" vertical="center"/>
    </xf>
    <xf numFmtId="0" fontId="52" fillId="0" borderId="188" xfId="0" applyFont="1" applyFill="1" applyBorder="1" applyAlignment="1">
      <alignment horizontal="center" vertical="center"/>
    </xf>
    <xf numFmtId="0" fontId="53" fillId="0" borderId="188" xfId="0" applyFont="1" applyBorder="1" applyAlignment="1">
      <alignment horizontal="center" vertical="center"/>
    </xf>
    <xf numFmtId="0" fontId="53" fillId="0" borderId="189" xfId="0" applyFont="1" applyBorder="1" applyAlignment="1">
      <alignment horizontal="center" vertical="center"/>
    </xf>
    <xf numFmtId="0" fontId="0" fillId="0" borderId="99" xfId="0" applyFont="1" applyBorder="1" applyAlignment="1">
      <alignment horizontal="center" vertical="center"/>
    </xf>
    <xf numFmtId="0" fontId="0" fillId="0" borderId="100" xfId="0" applyFont="1" applyFill="1" applyBorder="1" applyAlignment="1">
      <alignment horizontal="center" vertical="center"/>
    </xf>
    <xf numFmtId="0" fontId="0" fillId="0" borderId="99" xfId="0" applyFont="1" applyFill="1" applyBorder="1" applyAlignment="1">
      <alignment horizontal="center" vertical="center"/>
    </xf>
    <xf numFmtId="0" fontId="0" fillId="0" borderId="24" xfId="0" applyFont="1" applyFill="1" applyBorder="1" applyAlignment="1">
      <alignment horizontal="center" vertical="center"/>
    </xf>
    <xf numFmtId="0" fontId="12" fillId="0" borderId="67" xfId="0" applyFont="1" applyBorder="1" applyAlignment="1">
      <alignment horizontal="center" vertical="center"/>
    </xf>
    <xf numFmtId="0" fontId="12" fillId="0" borderId="101" xfId="0" applyFont="1" applyBorder="1" applyAlignment="1">
      <alignment horizontal="center" vertical="center"/>
    </xf>
    <xf numFmtId="0" fontId="12" fillId="0" borderId="0" xfId="0" applyFont="1" applyBorder="1" applyAlignment="1">
      <alignment horizontal="left" vertical="center" wrapText="1"/>
    </xf>
    <xf numFmtId="0" fontId="12" fillId="0" borderId="70" xfId="0" applyFont="1" applyBorder="1" applyAlignment="1">
      <alignment horizontal="left" vertical="center" wrapText="1"/>
    </xf>
    <xf numFmtId="0" fontId="12" fillId="0" borderId="68" xfId="0" applyFont="1" applyBorder="1" applyAlignment="1">
      <alignment horizontal="left" vertical="center" wrapText="1"/>
    </xf>
    <xf numFmtId="0" fontId="12" fillId="0" borderId="69" xfId="0" applyFont="1" applyBorder="1" applyAlignment="1">
      <alignment horizontal="left" vertical="center" wrapText="1"/>
    </xf>
    <xf numFmtId="0" fontId="12" fillId="0" borderId="133" xfId="0" applyFont="1" applyBorder="1" applyAlignment="1">
      <alignment horizontal="center" vertical="center"/>
    </xf>
    <xf numFmtId="0" fontId="12" fillId="0" borderId="74" xfId="0" applyFont="1" applyBorder="1" applyAlignment="1">
      <alignment horizontal="center" vertical="center"/>
    </xf>
    <xf numFmtId="0" fontId="12" fillId="0" borderId="65" xfId="0" applyFont="1" applyBorder="1" applyAlignment="1">
      <alignment horizontal="left" vertical="center" wrapText="1"/>
    </xf>
    <xf numFmtId="0" fontId="12" fillId="0" borderId="66" xfId="0" applyFont="1" applyBorder="1" applyAlignment="1">
      <alignment horizontal="left" vertical="center" wrapText="1"/>
    </xf>
    <xf numFmtId="0" fontId="12" fillId="0" borderId="72" xfId="0" applyFont="1" applyBorder="1" applyAlignment="1">
      <alignment horizontal="left" vertical="center" wrapText="1"/>
    </xf>
    <xf numFmtId="0" fontId="12" fillId="0" borderId="73" xfId="0" applyFont="1" applyBorder="1" applyAlignment="1">
      <alignment horizontal="left" vertical="center" wrapText="1"/>
    </xf>
    <xf numFmtId="0" fontId="12" fillId="0" borderId="134" xfId="0" applyFont="1" applyBorder="1" applyAlignment="1">
      <alignment horizontal="center" vertical="center"/>
    </xf>
    <xf numFmtId="0" fontId="12" fillId="0" borderId="140" xfId="0" applyFont="1" applyBorder="1" applyAlignment="1">
      <alignment horizontal="left" vertical="center" wrapText="1"/>
    </xf>
    <xf numFmtId="0" fontId="12" fillId="0" borderId="127" xfId="0" applyFont="1" applyBorder="1" applyAlignment="1">
      <alignment horizontal="left" vertical="center"/>
    </xf>
    <xf numFmtId="0" fontId="12" fillId="0" borderId="135" xfId="0" applyFont="1" applyBorder="1" applyAlignment="1">
      <alignment horizontal="left" vertical="center"/>
    </xf>
    <xf numFmtId="0" fontId="12" fillId="0" borderId="75" xfId="0" applyFont="1" applyBorder="1" applyAlignment="1">
      <alignment horizontal="left" vertical="center"/>
    </xf>
    <xf numFmtId="0" fontId="12" fillId="0" borderId="0" xfId="0" applyFont="1" applyBorder="1" applyAlignment="1">
      <alignment horizontal="left" vertical="center"/>
    </xf>
    <xf numFmtId="0" fontId="12" fillId="0" borderId="70" xfId="0" applyFont="1" applyBorder="1" applyAlignment="1">
      <alignment horizontal="left" vertical="center"/>
    </xf>
    <xf numFmtId="0" fontId="12" fillId="0" borderId="72" xfId="0" applyFont="1" applyBorder="1" applyAlignment="1">
      <alignment horizontal="left" vertical="center"/>
    </xf>
    <xf numFmtId="0" fontId="12" fillId="0" borderId="73" xfId="0" applyFont="1" applyBorder="1" applyAlignment="1">
      <alignment horizontal="left" vertical="center"/>
    </xf>
  </cellXfs>
  <cellStyles count="3">
    <cellStyle name="桁区切り" xfId="1" builtinId="6"/>
    <cellStyle name="標準" xfId="0" builtinId="0"/>
    <cellStyle name="標準 2" xfId="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CC"/>
      <color rgb="FFCCFFFF"/>
      <color rgb="FFCCECFF"/>
      <color rgb="FF0033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emf"/><Relationship Id="rId6" Type="http://schemas.openxmlformats.org/officeDocument/2006/relationships/image" Target="../media/image9.jpg"/><Relationship Id="rId5" Type="http://schemas.openxmlformats.org/officeDocument/2006/relationships/image" Target="../media/image8.pn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xdr:from>
      <xdr:col>3</xdr:col>
      <xdr:colOff>295275</xdr:colOff>
      <xdr:row>19</xdr:row>
      <xdr:rowOff>0</xdr:rowOff>
    </xdr:from>
    <xdr:to>
      <xdr:col>3</xdr:col>
      <xdr:colOff>1190625</xdr:colOff>
      <xdr:row>20</xdr:row>
      <xdr:rowOff>0</xdr:rowOff>
    </xdr:to>
    <xdr:sp macro="" textlink="">
      <xdr:nvSpPr>
        <xdr:cNvPr id="6182" name="AutoShape 38"/>
        <xdr:cNvSpPr>
          <a:spLocks noChangeArrowheads="1"/>
        </xdr:cNvSpPr>
      </xdr:nvSpPr>
      <xdr:spPr bwMode="auto">
        <a:xfrm>
          <a:off x="3295650" y="5819775"/>
          <a:ext cx="895350" cy="447675"/>
        </a:xfrm>
        <a:prstGeom prst="downArrow">
          <a:avLst>
            <a:gd name="adj1" fmla="val 50000"/>
            <a:gd name="adj2" fmla="val 25000"/>
          </a:avLst>
        </a:prstGeom>
        <a:solidFill>
          <a:srgbClr xmlns:mc="http://schemas.openxmlformats.org/markup-compatibility/2006" xmlns:a14="http://schemas.microsoft.com/office/drawing/2010/main" val="FF99CC" mc:Ignorable="a14" a14:legacySpreadsheetColorIndex="45"/>
        </a:solid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入力</a:t>
          </a:r>
        </a:p>
      </xdr:txBody>
    </xdr:sp>
    <xdr:clientData/>
  </xdr:twoCellAnchor>
  <xdr:twoCellAnchor editAs="oneCell">
    <xdr:from>
      <xdr:col>19</xdr:col>
      <xdr:colOff>154378</xdr:colOff>
      <xdr:row>29</xdr:row>
      <xdr:rowOff>422810</xdr:rowOff>
    </xdr:from>
    <xdr:to>
      <xdr:col>26</xdr:col>
      <xdr:colOff>359846</xdr:colOff>
      <xdr:row>34</xdr:row>
      <xdr:rowOff>136012</xdr:rowOff>
    </xdr:to>
    <xdr:pic>
      <xdr:nvPicPr>
        <xdr:cNvPr id="6775"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02342" y="9331283"/>
          <a:ext cx="4375686" cy="31458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41910</xdr:colOff>
      <xdr:row>25</xdr:row>
      <xdr:rowOff>415290</xdr:rowOff>
    </xdr:from>
    <xdr:to>
      <xdr:col>26</xdr:col>
      <xdr:colOff>463731</xdr:colOff>
      <xdr:row>29</xdr:row>
      <xdr:rowOff>142058</xdr:rowOff>
    </xdr:to>
    <xdr:sp macro="" textlink="">
      <xdr:nvSpPr>
        <xdr:cNvPr id="15" name="テキスト ボックス 14"/>
        <xdr:cNvSpPr txBox="1"/>
      </xdr:nvSpPr>
      <xdr:spPr>
        <a:xfrm>
          <a:off x="12531090" y="7524750"/>
          <a:ext cx="5176701" cy="1494608"/>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高さが異なる屋根面の扱いについて</a:t>
          </a:r>
          <a:r>
            <a:rPr kumimoji="1" lang="en-US" altLang="ja-JP" sz="1100"/>
            <a:t>】</a:t>
          </a:r>
          <a:endParaRPr kumimoji="1" lang="ja-JP" altLang="en-US" sz="1100"/>
        </a:p>
        <a:p>
          <a:r>
            <a:rPr kumimoji="1" lang="ja-JP" altLang="en-US" sz="1100"/>
            <a:t>　・下図のように異なる高さの屋根がある場合、</a:t>
          </a:r>
          <a:endParaRPr kumimoji="1" lang="en-US" altLang="ja-JP" sz="1100"/>
        </a:p>
        <a:p>
          <a:r>
            <a:rPr kumimoji="1" lang="ja-JP" altLang="en-US" sz="1100"/>
            <a:t>　　「Ｂ屋根」の高さは「Ａ屋根」の高さ（Ｈ</a:t>
          </a:r>
          <a:r>
            <a:rPr kumimoji="1" lang="ja-JP" altLang="en-US" sz="1100" baseline="-25000"/>
            <a:t>Ａ</a:t>
          </a:r>
          <a:r>
            <a:rPr kumimoji="1" lang="ja-JP" altLang="en-US" sz="1100"/>
            <a:t>）を適用します。</a:t>
          </a:r>
          <a:endParaRPr kumimoji="1" lang="en-US" altLang="ja-JP" sz="1100"/>
        </a:p>
        <a:p>
          <a:endParaRPr kumimoji="1" lang="en-US" altLang="ja-JP" sz="1100"/>
        </a:p>
        <a:p>
          <a:r>
            <a:rPr kumimoji="1" lang="ja-JP" altLang="en-US" sz="1100"/>
            <a:t>＜出展＞</a:t>
          </a:r>
          <a:endParaRPr kumimoji="1" lang="en-US" altLang="ja-JP" sz="1100"/>
        </a:p>
        <a:p>
          <a:r>
            <a:rPr kumimoji="1" lang="ja-JP" altLang="en-US" sz="1100"/>
            <a:t>「</a:t>
          </a:r>
          <a:r>
            <a:rPr kumimoji="1" lang="en-US" altLang="ja-JP" sz="1100"/>
            <a:t>2001</a:t>
          </a:r>
          <a:r>
            <a:rPr kumimoji="1" lang="ja-JP" altLang="en-US" sz="1100"/>
            <a:t>年版 建築物の構造関係技術基準解説書」及び「限界耐力計算法の計算例とその解説」講習会における質問と回答　（財団法人 日本建築センター）より</a:t>
          </a:r>
        </a:p>
      </xdr:txBody>
    </xdr:sp>
    <xdr:clientData/>
  </xdr:twoCellAnchor>
  <xdr:twoCellAnchor>
    <xdr:from>
      <xdr:col>16</xdr:col>
      <xdr:colOff>0</xdr:colOff>
      <xdr:row>22</xdr:row>
      <xdr:rowOff>336177</xdr:rowOff>
    </xdr:from>
    <xdr:to>
      <xdr:col>18</xdr:col>
      <xdr:colOff>41910</xdr:colOff>
      <xdr:row>27</xdr:row>
      <xdr:rowOff>278674</xdr:rowOff>
    </xdr:to>
    <xdr:grpSp>
      <xdr:nvGrpSpPr>
        <xdr:cNvPr id="6" name="グループ化 5"/>
        <xdr:cNvGrpSpPr/>
      </xdr:nvGrpSpPr>
      <xdr:grpSpPr>
        <a:xfrm>
          <a:off x="12539382" y="6096001"/>
          <a:ext cx="1364204" cy="2127644"/>
          <a:chOff x="11300460" y="6119757"/>
          <a:chExt cx="1230630" cy="2152297"/>
        </a:xfrm>
      </xdr:grpSpPr>
      <xdr:cxnSp macro="">
        <xdr:nvCxnSpPr>
          <xdr:cNvPr id="6777" name="カギ線コネクタ 18"/>
          <xdr:cNvCxnSpPr>
            <a:cxnSpLocks noChangeShapeType="1"/>
            <a:endCxn id="15" idx="1"/>
          </xdr:cNvCxnSpPr>
        </xdr:nvCxnSpPr>
        <xdr:spPr bwMode="auto">
          <a:xfrm>
            <a:off x="11300460" y="7808182"/>
            <a:ext cx="1230630" cy="463872"/>
          </a:xfrm>
          <a:prstGeom prst="bentConnector3">
            <a:avLst>
              <a:gd name="adj1" fmla="val 50000"/>
            </a:avLst>
          </a:prstGeom>
          <a:noFill/>
          <a:ln w="76200" algn="ctr">
            <a:solidFill>
              <a:srgbClr val="FF66FF"/>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nvGrpSpPr>
          <xdr:cNvPr id="6753" name="グループ化 6752"/>
          <xdr:cNvGrpSpPr/>
        </xdr:nvGrpSpPr>
        <xdr:grpSpPr>
          <a:xfrm>
            <a:off x="11902440" y="6309360"/>
            <a:ext cx="586740" cy="1536686"/>
            <a:chOff x="12241696" y="7487478"/>
            <a:chExt cx="944217" cy="2017409"/>
          </a:xfrm>
        </xdr:grpSpPr>
        <xdr:cxnSp macro="">
          <xdr:nvCxnSpPr>
            <xdr:cNvPr id="25" name="直線矢印コネクタ 24"/>
            <xdr:cNvCxnSpPr/>
          </xdr:nvCxnSpPr>
          <xdr:spPr bwMode="auto">
            <a:xfrm>
              <a:off x="12241696" y="7522975"/>
              <a:ext cx="944217" cy="0"/>
            </a:xfrm>
            <a:prstGeom prst="straightConnector1">
              <a:avLst/>
            </a:prstGeom>
            <a:noFill/>
            <a:ln w="76200" algn="ctr">
              <a:solidFill>
                <a:srgbClr val="FF66FF"/>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26"/>
            <xdr:cNvCxnSpPr/>
          </xdr:nvCxnSpPr>
          <xdr:spPr bwMode="auto">
            <a:xfrm>
              <a:off x="12251753" y="7487478"/>
              <a:ext cx="0" cy="2017409"/>
            </a:xfrm>
            <a:prstGeom prst="line">
              <a:avLst/>
            </a:prstGeom>
            <a:noFill/>
            <a:ln w="76200" algn="ctr">
              <a:solidFill>
                <a:srgbClr val="FF66FF"/>
              </a:solidFill>
              <a:round/>
              <a:headEnd/>
              <a:tailEnd type="non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xnSp macro="">
        <xdr:nvCxnSpPr>
          <xdr:cNvPr id="3" name="直線矢印コネクタ 2"/>
          <xdr:cNvCxnSpPr/>
        </xdr:nvCxnSpPr>
        <xdr:spPr bwMode="auto">
          <a:xfrm>
            <a:off x="11300460" y="6119757"/>
            <a:ext cx="1188720" cy="0"/>
          </a:xfrm>
          <a:prstGeom prst="straightConnector1">
            <a:avLst/>
          </a:prstGeom>
          <a:noFill/>
          <a:ln w="76200" algn="ctr">
            <a:solidFill>
              <a:srgbClr val="FF66FF"/>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11</xdr:col>
      <xdr:colOff>348276</xdr:colOff>
      <xdr:row>34</xdr:row>
      <xdr:rowOff>174606</xdr:rowOff>
    </xdr:from>
    <xdr:to>
      <xdr:col>14</xdr:col>
      <xdr:colOff>208133</xdr:colOff>
      <xdr:row>41</xdr:row>
      <xdr:rowOff>78006</xdr:rowOff>
    </xdr:to>
    <xdr:sp macro="" textlink="">
      <xdr:nvSpPr>
        <xdr:cNvPr id="12" name="テキスト ボックス 11"/>
        <xdr:cNvSpPr txBox="1"/>
      </xdr:nvSpPr>
      <xdr:spPr>
        <a:xfrm>
          <a:off x="8676936" y="13654386"/>
          <a:ext cx="1642937" cy="166362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endParaRPr kumimoji="1" lang="en-US" altLang="ja-JP" sz="1600"/>
        </a:p>
        <a:p>
          <a:pPr algn="ctr"/>
          <a:r>
            <a:rPr kumimoji="1" lang="ja-JP" altLang="en-US" sz="1600"/>
            <a:t>④</a:t>
          </a:r>
          <a:endParaRPr kumimoji="1" lang="en-US" altLang="ja-JP" sz="1600"/>
        </a:p>
        <a:p>
          <a:pPr algn="ctr"/>
          <a:endParaRPr kumimoji="1" lang="en-US" altLang="ja-JP" sz="1400"/>
        </a:p>
        <a:p>
          <a:pPr algn="ctr"/>
          <a:r>
            <a:rPr kumimoji="1" lang="ja-JP" altLang="en-US" sz="1400"/>
            <a:t>左図①～③以外の</a:t>
          </a:r>
          <a:endParaRPr kumimoji="1" lang="en-US" altLang="ja-JP" sz="1400"/>
        </a:p>
        <a:p>
          <a:pPr algn="ctr"/>
          <a:r>
            <a:rPr kumimoji="1" lang="ja-JP" altLang="en-US" sz="1400"/>
            <a:t>屋根形状</a:t>
          </a:r>
          <a:endParaRPr kumimoji="1" lang="en-US" altLang="ja-JP" sz="1400"/>
        </a:p>
      </xdr:txBody>
    </xdr:sp>
    <xdr:clientData/>
  </xdr:twoCellAnchor>
  <xdr:twoCellAnchor>
    <xdr:from>
      <xdr:col>2</xdr:col>
      <xdr:colOff>54430</xdr:colOff>
      <xdr:row>34</xdr:row>
      <xdr:rowOff>174170</xdr:rowOff>
    </xdr:from>
    <xdr:to>
      <xdr:col>3</xdr:col>
      <xdr:colOff>708944</xdr:colOff>
      <xdr:row>41</xdr:row>
      <xdr:rowOff>77570</xdr:rowOff>
    </xdr:to>
    <xdr:grpSp>
      <xdr:nvGrpSpPr>
        <xdr:cNvPr id="14" name="グループ化 13"/>
        <xdr:cNvGrpSpPr/>
      </xdr:nvGrpSpPr>
      <xdr:grpSpPr>
        <a:xfrm>
          <a:off x="1937018" y="12388582"/>
          <a:ext cx="1763897" cy="1629106"/>
          <a:chOff x="1698171" y="13781314"/>
          <a:chExt cx="1656000" cy="1656000"/>
        </a:xfrm>
      </xdr:grpSpPr>
      <xdr:sp macro="" textlink="">
        <xdr:nvSpPr>
          <xdr:cNvPr id="16" name="テキスト ボックス 15"/>
          <xdr:cNvSpPr txBox="1"/>
        </xdr:nvSpPr>
        <xdr:spPr>
          <a:xfrm>
            <a:off x="1698171" y="13781314"/>
            <a:ext cx="1656000" cy="16560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r>
              <a:rPr kumimoji="1" lang="ja-JP" altLang="en-US" sz="1400"/>
              <a:t>①片流れ屋根</a:t>
            </a:r>
          </a:p>
        </xdr:txBody>
      </xdr:sp>
      <xdr:grpSp>
        <xdr:nvGrpSpPr>
          <xdr:cNvPr id="17" name="グループ化 16"/>
          <xdr:cNvGrpSpPr/>
        </xdr:nvGrpSpPr>
        <xdr:grpSpPr>
          <a:xfrm>
            <a:off x="1809637" y="14086122"/>
            <a:ext cx="1347220" cy="1205947"/>
            <a:chOff x="3263690" y="2242437"/>
            <a:chExt cx="1347220" cy="1205947"/>
          </a:xfrm>
        </xdr:grpSpPr>
        <xdr:cxnSp macro="">
          <xdr:nvCxnSpPr>
            <xdr:cNvPr id="18" name="直線コネクタ 17"/>
            <xdr:cNvCxnSpPr/>
          </xdr:nvCxnSpPr>
          <xdr:spPr bwMode="auto">
            <a:xfrm flipV="1">
              <a:off x="3457971" y="2242437"/>
              <a:ext cx="1152939" cy="34173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 name="直線コネクタ 18"/>
            <xdr:cNvCxnSpPr/>
          </xdr:nvCxnSpPr>
          <xdr:spPr bwMode="auto">
            <a:xfrm flipV="1">
              <a:off x="3263690" y="2928730"/>
              <a:ext cx="1155910" cy="344557"/>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 name="直線コネクタ 19"/>
            <xdr:cNvCxnSpPr/>
          </xdr:nvCxnSpPr>
          <xdr:spPr bwMode="auto">
            <a:xfrm flipV="1">
              <a:off x="3266661" y="2584174"/>
              <a:ext cx="191310" cy="68911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2" name="直線コネクタ 21"/>
            <xdr:cNvCxnSpPr/>
          </xdr:nvCxnSpPr>
          <xdr:spPr bwMode="auto">
            <a:xfrm flipV="1">
              <a:off x="3266661" y="3273287"/>
              <a:ext cx="0" cy="175097"/>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22"/>
            <xdr:cNvCxnSpPr/>
          </xdr:nvCxnSpPr>
          <xdr:spPr bwMode="auto">
            <a:xfrm flipV="1">
              <a:off x="4419600" y="2928730"/>
              <a:ext cx="1741" cy="51683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23"/>
            <xdr:cNvCxnSpPr/>
          </xdr:nvCxnSpPr>
          <xdr:spPr bwMode="auto">
            <a:xfrm flipV="1">
              <a:off x="4419600" y="2756452"/>
              <a:ext cx="191310"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25"/>
            <xdr:cNvCxnSpPr/>
          </xdr:nvCxnSpPr>
          <xdr:spPr bwMode="auto">
            <a:xfrm flipH="1">
              <a:off x="3266661" y="3448384"/>
              <a:ext cx="1152939"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27"/>
            <xdr:cNvCxnSpPr/>
          </xdr:nvCxnSpPr>
          <xdr:spPr bwMode="auto">
            <a:xfrm flipV="1">
              <a:off x="4610910" y="2242437"/>
              <a:ext cx="0" cy="51401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28"/>
            <xdr:cNvCxnSpPr/>
          </xdr:nvCxnSpPr>
          <xdr:spPr bwMode="auto">
            <a:xfrm flipV="1">
              <a:off x="4419600" y="2242437"/>
              <a:ext cx="191310" cy="68629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xdr:from>
      <xdr:col>4</xdr:col>
      <xdr:colOff>3921</xdr:colOff>
      <xdr:row>34</xdr:row>
      <xdr:rowOff>174181</xdr:rowOff>
    </xdr:from>
    <xdr:to>
      <xdr:col>6</xdr:col>
      <xdr:colOff>418514</xdr:colOff>
      <xdr:row>41</xdr:row>
      <xdr:rowOff>77581</xdr:rowOff>
    </xdr:to>
    <xdr:grpSp>
      <xdr:nvGrpSpPr>
        <xdr:cNvPr id="30" name="グループ化 29"/>
        <xdr:cNvGrpSpPr/>
      </xdr:nvGrpSpPr>
      <xdr:grpSpPr>
        <a:xfrm>
          <a:off x="4475068" y="12388593"/>
          <a:ext cx="1781711" cy="1629106"/>
          <a:chOff x="4234545" y="13781323"/>
          <a:chExt cx="1656000" cy="1656000"/>
        </a:xfrm>
      </xdr:grpSpPr>
      <xdr:sp macro="" textlink="">
        <xdr:nvSpPr>
          <xdr:cNvPr id="31" name="テキスト ボックス 30"/>
          <xdr:cNvSpPr txBox="1"/>
        </xdr:nvSpPr>
        <xdr:spPr>
          <a:xfrm>
            <a:off x="4234545" y="13781323"/>
            <a:ext cx="1656000" cy="16560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r>
              <a:rPr kumimoji="1" lang="ja-JP" altLang="en-US" sz="1400"/>
              <a:t>②のこぎり屋根</a:t>
            </a:r>
            <a:r>
              <a:rPr kumimoji="1" lang="en-US" altLang="ja-JP" sz="1400"/>
              <a:t>1</a:t>
            </a:r>
          </a:p>
        </xdr:txBody>
      </xdr:sp>
      <xdr:grpSp>
        <xdr:nvGrpSpPr>
          <xdr:cNvPr id="32" name="グループ化 31"/>
          <xdr:cNvGrpSpPr/>
        </xdr:nvGrpSpPr>
        <xdr:grpSpPr>
          <a:xfrm>
            <a:off x="4391395" y="14075229"/>
            <a:ext cx="1345372" cy="1208767"/>
            <a:chOff x="5764696" y="2239617"/>
            <a:chExt cx="1345372" cy="1208767"/>
          </a:xfrm>
        </xdr:grpSpPr>
        <xdr:cxnSp macro="">
          <xdr:nvCxnSpPr>
            <xdr:cNvPr id="33" name="直線コネクタ 32"/>
            <xdr:cNvCxnSpPr/>
          </xdr:nvCxnSpPr>
          <xdr:spPr bwMode="auto">
            <a:xfrm flipV="1">
              <a:off x="5956852" y="2239617"/>
              <a:ext cx="384313" cy="17228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33"/>
            <xdr:cNvCxnSpPr/>
          </xdr:nvCxnSpPr>
          <xdr:spPr bwMode="auto">
            <a:xfrm flipV="1">
              <a:off x="5764696" y="3103252"/>
              <a:ext cx="386856" cy="17003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34"/>
            <xdr:cNvCxnSpPr/>
          </xdr:nvCxnSpPr>
          <xdr:spPr bwMode="auto">
            <a:xfrm flipV="1">
              <a:off x="5764697" y="2411896"/>
              <a:ext cx="192155" cy="86139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35"/>
            <xdr:cNvCxnSpPr/>
          </xdr:nvCxnSpPr>
          <xdr:spPr bwMode="auto">
            <a:xfrm flipH="1" flipV="1">
              <a:off x="6913547" y="3101009"/>
              <a:ext cx="4088" cy="34737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36"/>
            <xdr:cNvCxnSpPr/>
          </xdr:nvCxnSpPr>
          <xdr:spPr bwMode="auto">
            <a:xfrm flipH="1">
              <a:off x="5764697" y="3448384"/>
              <a:ext cx="1152938"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37"/>
            <xdr:cNvCxnSpPr/>
          </xdr:nvCxnSpPr>
          <xdr:spPr bwMode="auto">
            <a:xfrm flipV="1">
              <a:off x="6149009" y="2241510"/>
              <a:ext cx="191588" cy="85949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9" name="直線コネクタ 38"/>
            <xdr:cNvCxnSpPr/>
          </xdr:nvCxnSpPr>
          <xdr:spPr bwMode="auto">
            <a:xfrm flipV="1">
              <a:off x="6149009" y="3101009"/>
              <a:ext cx="0" cy="17227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0" name="直線コネクタ 39"/>
            <xdr:cNvCxnSpPr/>
          </xdr:nvCxnSpPr>
          <xdr:spPr bwMode="auto">
            <a:xfrm flipV="1">
              <a:off x="6341165" y="2239617"/>
              <a:ext cx="0"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1" name="直線コネクタ 40"/>
            <xdr:cNvCxnSpPr/>
          </xdr:nvCxnSpPr>
          <xdr:spPr bwMode="auto">
            <a:xfrm flipV="1">
              <a:off x="6149009" y="2411896"/>
              <a:ext cx="191588" cy="86139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2" name="直線コネクタ 41"/>
            <xdr:cNvCxnSpPr/>
          </xdr:nvCxnSpPr>
          <xdr:spPr bwMode="auto">
            <a:xfrm flipV="1">
              <a:off x="6149009" y="3102901"/>
              <a:ext cx="386715" cy="17038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3" name="直線コネクタ 42"/>
            <xdr:cNvCxnSpPr/>
          </xdr:nvCxnSpPr>
          <xdr:spPr bwMode="auto">
            <a:xfrm flipV="1">
              <a:off x="6341165" y="2242437"/>
              <a:ext cx="386715" cy="16946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4" name="直線コネクタ 43"/>
            <xdr:cNvCxnSpPr/>
          </xdr:nvCxnSpPr>
          <xdr:spPr bwMode="auto">
            <a:xfrm flipV="1">
              <a:off x="6725478" y="2239617"/>
              <a:ext cx="0"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5" name="直線コネクタ 44"/>
            <xdr:cNvCxnSpPr/>
          </xdr:nvCxnSpPr>
          <xdr:spPr bwMode="auto">
            <a:xfrm flipV="1">
              <a:off x="6533322" y="3101009"/>
              <a:ext cx="0" cy="17227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6" name="直線コネクタ 45"/>
            <xdr:cNvCxnSpPr/>
          </xdr:nvCxnSpPr>
          <xdr:spPr bwMode="auto">
            <a:xfrm flipV="1">
              <a:off x="6532198" y="2242437"/>
              <a:ext cx="192434" cy="85949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7" name="直線コネクタ 46"/>
            <xdr:cNvCxnSpPr/>
          </xdr:nvCxnSpPr>
          <xdr:spPr bwMode="auto">
            <a:xfrm flipV="1">
              <a:off x="6532198" y="2412823"/>
              <a:ext cx="192434" cy="86139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8" name="直線コネクタ 47"/>
            <xdr:cNvCxnSpPr/>
          </xdr:nvCxnSpPr>
          <xdr:spPr bwMode="auto">
            <a:xfrm flipV="1">
              <a:off x="6724632" y="2240191"/>
              <a:ext cx="384313" cy="17170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9" name="直線コネクタ 48"/>
            <xdr:cNvCxnSpPr/>
          </xdr:nvCxnSpPr>
          <xdr:spPr bwMode="auto">
            <a:xfrm flipV="1">
              <a:off x="6530351" y="3101009"/>
              <a:ext cx="38643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0" name="直線コネクタ 49"/>
            <xdr:cNvCxnSpPr/>
          </xdr:nvCxnSpPr>
          <xdr:spPr bwMode="auto">
            <a:xfrm flipV="1">
              <a:off x="6916512" y="2241510"/>
              <a:ext cx="192852" cy="86174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1" name="直線コネクタ 50"/>
            <xdr:cNvCxnSpPr/>
          </xdr:nvCxnSpPr>
          <xdr:spPr bwMode="auto">
            <a:xfrm flipV="1">
              <a:off x="5764696" y="3273287"/>
              <a:ext cx="0"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2" name="直線コネクタ 51"/>
            <xdr:cNvCxnSpPr/>
          </xdr:nvCxnSpPr>
          <xdr:spPr bwMode="auto">
            <a:xfrm flipV="1">
              <a:off x="6917635" y="2584174"/>
              <a:ext cx="192433" cy="86231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3" name="直線コネクタ 52"/>
            <xdr:cNvCxnSpPr/>
          </xdr:nvCxnSpPr>
          <xdr:spPr bwMode="auto">
            <a:xfrm flipH="1" flipV="1">
              <a:off x="7105704" y="2242437"/>
              <a:ext cx="4087" cy="34455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xdr:from>
      <xdr:col>7</xdr:col>
      <xdr:colOff>461556</xdr:colOff>
      <xdr:row>34</xdr:row>
      <xdr:rowOff>177654</xdr:rowOff>
    </xdr:from>
    <xdr:to>
      <xdr:col>10</xdr:col>
      <xdr:colOff>257840</xdr:colOff>
      <xdr:row>41</xdr:row>
      <xdr:rowOff>81054</xdr:rowOff>
    </xdr:to>
    <xdr:grpSp>
      <xdr:nvGrpSpPr>
        <xdr:cNvPr id="54" name="グループ化 53"/>
        <xdr:cNvGrpSpPr/>
      </xdr:nvGrpSpPr>
      <xdr:grpSpPr>
        <a:xfrm>
          <a:off x="6983380" y="12392066"/>
          <a:ext cx="1846960" cy="1629106"/>
          <a:chOff x="6531429" y="13803086"/>
          <a:chExt cx="1656000" cy="1656000"/>
        </a:xfrm>
      </xdr:grpSpPr>
      <xdr:sp macro="" textlink="">
        <xdr:nvSpPr>
          <xdr:cNvPr id="55" name="テキスト ボックス 54"/>
          <xdr:cNvSpPr txBox="1"/>
        </xdr:nvSpPr>
        <xdr:spPr>
          <a:xfrm>
            <a:off x="6531429" y="13803086"/>
            <a:ext cx="1656000" cy="1656000"/>
          </a:xfrm>
          <a:prstGeom prst="rect">
            <a:avLst/>
          </a:prstGeom>
          <a:no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r>
              <a:rPr kumimoji="1" lang="ja-JP" altLang="en-US" sz="1400"/>
              <a:t>③のこぎり屋根</a:t>
            </a:r>
            <a:r>
              <a:rPr kumimoji="1" lang="en-US" altLang="ja-JP" sz="1400"/>
              <a:t>2</a:t>
            </a:r>
          </a:p>
        </xdr:txBody>
      </xdr:sp>
      <xdr:grpSp>
        <xdr:nvGrpSpPr>
          <xdr:cNvPr id="56" name="グループ化 55"/>
          <xdr:cNvGrpSpPr/>
        </xdr:nvGrpSpPr>
        <xdr:grpSpPr>
          <a:xfrm>
            <a:off x="6695329" y="14107440"/>
            <a:ext cx="1349213" cy="1208767"/>
            <a:chOff x="3264285" y="3790122"/>
            <a:chExt cx="1349213" cy="1208767"/>
          </a:xfrm>
        </xdr:grpSpPr>
        <xdr:cxnSp macro="">
          <xdr:nvCxnSpPr>
            <xdr:cNvPr id="57" name="直線コネクタ 56"/>
            <xdr:cNvCxnSpPr/>
          </xdr:nvCxnSpPr>
          <xdr:spPr bwMode="auto">
            <a:xfrm flipV="1">
              <a:off x="3264285" y="4479235"/>
              <a:ext cx="19215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8" name="直線コネクタ 57"/>
            <xdr:cNvCxnSpPr/>
          </xdr:nvCxnSpPr>
          <xdr:spPr bwMode="auto">
            <a:xfrm flipV="1">
              <a:off x="3650974" y="4482360"/>
              <a:ext cx="192156" cy="17227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9" name="直線コネクタ 58"/>
            <xdr:cNvCxnSpPr/>
          </xdr:nvCxnSpPr>
          <xdr:spPr bwMode="auto">
            <a:xfrm flipV="1">
              <a:off x="4035287" y="4479235"/>
              <a:ext cx="192156"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0" name="直線コネクタ 59"/>
            <xdr:cNvCxnSpPr/>
          </xdr:nvCxnSpPr>
          <xdr:spPr bwMode="auto">
            <a:xfrm>
              <a:off x="4227443" y="4479236"/>
              <a:ext cx="192157"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1" name="直線コネクタ 60"/>
            <xdr:cNvCxnSpPr/>
          </xdr:nvCxnSpPr>
          <xdr:spPr bwMode="auto">
            <a:xfrm>
              <a:off x="3843130" y="4479236"/>
              <a:ext cx="192157"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2" name="直線コネクタ 61"/>
            <xdr:cNvCxnSpPr/>
          </xdr:nvCxnSpPr>
          <xdr:spPr bwMode="auto">
            <a:xfrm>
              <a:off x="3456442" y="4479236"/>
              <a:ext cx="192156"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3" name="直線コネクタ 62"/>
            <xdr:cNvCxnSpPr/>
          </xdr:nvCxnSpPr>
          <xdr:spPr bwMode="auto">
            <a:xfrm flipV="1">
              <a:off x="3264285" y="3965525"/>
              <a:ext cx="196061"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4" name="直線コネクタ 63"/>
            <xdr:cNvCxnSpPr/>
          </xdr:nvCxnSpPr>
          <xdr:spPr bwMode="auto">
            <a:xfrm flipV="1">
              <a:off x="3458818" y="3790122"/>
              <a:ext cx="192156"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5" name="直線コネクタ 64"/>
            <xdr:cNvCxnSpPr/>
          </xdr:nvCxnSpPr>
          <xdr:spPr bwMode="auto">
            <a:xfrm flipV="1">
              <a:off x="3843131" y="3793246"/>
              <a:ext cx="19215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6" name="直線コネクタ 65"/>
            <xdr:cNvCxnSpPr/>
          </xdr:nvCxnSpPr>
          <xdr:spPr bwMode="auto">
            <a:xfrm flipV="1">
              <a:off x="4227444" y="3790122"/>
              <a:ext cx="19215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7" name="直線コネクタ 66"/>
            <xdr:cNvCxnSpPr/>
          </xdr:nvCxnSpPr>
          <xdr:spPr bwMode="auto">
            <a:xfrm>
              <a:off x="4419601" y="3790123"/>
              <a:ext cx="192157"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8" name="直線コネクタ 67"/>
            <xdr:cNvCxnSpPr/>
          </xdr:nvCxnSpPr>
          <xdr:spPr bwMode="auto">
            <a:xfrm>
              <a:off x="4035288" y="3790123"/>
              <a:ext cx="192156"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9" name="直線コネクタ 68"/>
            <xdr:cNvCxnSpPr/>
          </xdr:nvCxnSpPr>
          <xdr:spPr bwMode="auto">
            <a:xfrm>
              <a:off x="3650974" y="3790123"/>
              <a:ext cx="192156"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0" name="直線コネクタ 69"/>
            <xdr:cNvCxnSpPr/>
          </xdr:nvCxnSpPr>
          <xdr:spPr bwMode="auto">
            <a:xfrm flipV="1">
              <a:off x="3454914" y="3790122"/>
              <a:ext cx="196060"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1" name="直線コネクタ 70"/>
            <xdr:cNvCxnSpPr/>
          </xdr:nvCxnSpPr>
          <xdr:spPr bwMode="auto">
            <a:xfrm flipV="1">
              <a:off x="3650974" y="3965525"/>
              <a:ext cx="193685"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2" name="直線コネクタ 71"/>
            <xdr:cNvCxnSpPr/>
          </xdr:nvCxnSpPr>
          <xdr:spPr bwMode="auto">
            <a:xfrm flipV="1">
              <a:off x="3837697" y="3790122"/>
              <a:ext cx="193685"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3" name="直線コネクタ 72"/>
            <xdr:cNvCxnSpPr/>
          </xdr:nvCxnSpPr>
          <xdr:spPr bwMode="auto">
            <a:xfrm flipV="1">
              <a:off x="4031382" y="3965525"/>
              <a:ext cx="196061"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4" name="直線コネクタ 73"/>
            <xdr:cNvCxnSpPr/>
          </xdr:nvCxnSpPr>
          <xdr:spPr bwMode="auto">
            <a:xfrm flipV="1">
              <a:off x="4223539" y="3790122"/>
              <a:ext cx="196061"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5" name="直線コネクタ 74"/>
            <xdr:cNvCxnSpPr/>
          </xdr:nvCxnSpPr>
          <xdr:spPr bwMode="auto">
            <a:xfrm flipV="1">
              <a:off x="4419600" y="3965525"/>
              <a:ext cx="193686"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6" name="直線コネクタ 75"/>
            <xdr:cNvCxnSpPr/>
          </xdr:nvCxnSpPr>
          <xdr:spPr bwMode="auto">
            <a:xfrm flipV="1">
              <a:off x="4611757" y="3962400"/>
              <a:ext cx="1741" cy="347681"/>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7" name="直線コネクタ 76"/>
            <xdr:cNvCxnSpPr/>
          </xdr:nvCxnSpPr>
          <xdr:spPr bwMode="auto">
            <a:xfrm flipV="1">
              <a:off x="4415695" y="4310081"/>
              <a:ext cx="196062" cy="68599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8" name="直線コネクタ 77"/>
            <xdr:cNvCxnSpPr/>
          </xdr:nvCxnSpPr>
          <xdr:spPr bwMode="auto">
            <a:xfrm flipH="1">
              <a:off x="3264285" y="4998888"/>
              <a:ext cx="1155315"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9" name="直線コネクタ 78"/>
            <xdr:cNvCxnSpPr/>
          </xdr:nvCxnSpPr>
          <xdr:spPr bwMode="auto">
            <a:xfrm flipV="1">
              <a:off x="3264285" y="4651513"/>
              <a:ext cx="0" cy="34737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0" name="直線コネクタ 79"/>
            <xdr:cNvCxnSpPr/>
          </xdr:nvCxnSpPr>
          <xdr:spPr bwMode="auto">
            <a:xfrm flipV="1">
              <a:off x="4419600" y="4651513"/>
              <a:ext cx="0" cy="34737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xdr:from>
      <xdr:col>16</xdr:col>
      <xdr:colOff>209550</xdr:colOff>
      <xdr:row>14</xdr:row>
      <xdr:rowOff>377480</xdr:rowOff>
    </xdr:from>
    <xdr:to>
      <xdr:col>20</xdr:col>
      <xdr:colOff>284124</xdr:colOff>
      <xdr:row>21</xdr:row>
      <xdr:rowOff>251804</xdr:rowOff>
    </xdr:to>
    <xdr:grpSp>
      <xdr:nvGrpSpPr>
        <xdr:cNvPr id="92" name="グループ化 91"/>
        <xdr:cNvGrpSpPr/>
      </xdr:nvGrpSpPr>
      <xdr:grpSpPr>
        <a:xfrm>
          <a:off x="12748932" y="3279804"/>
          <a:ext cx="2719163" cy="2350824"/>
          <a:chOff x="8851756" y="5400670"/>
          <a:chExt cx="2484000" cy="2304000"/>
        </a:xfrm>
      </xdr:grpSpPr>
      <xdr:sp macro="" textlink="">
        <xdr:nvSpPr>
          <xdr:cNvPr id="93" name="正方形/長方形 92"/>
          <xdr:cNvSpPr/>
        </xdr:nvSpPr>
        <xdr:spPr bwMode="auto">
          <a:xfrm>
            <a:off x="8851756" y="5400670"/>
            <a:ext cx="2484000" cy="2304000"/>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grpSp>
        <xdr:nvGrpSpPr>
          <xdr:cNvPr id="94" name="グループ化 93"/>
          <xdr:cNvGrpSpPr/>
        </xdr:nvGrpSpPr>
        <xdr:grpSpPr>
          <a:xfrm>
            <a:off x="8954180" y="5483676"/>
            <a:ext cx="2298787" cy="2117103"/>
            <a:chOff x="12106955" y="3935864"/>
            <a:chExt cx="2298787" cy="2117103"/>
          </a:xfrm>
        </xdr:grpSpPr>
        <xdr:pic>
          <xdr:nvPicPr>
            <xdr:cNvPr id="95" name="図 9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194041" y="3935864"/>
              <a:ext cx="2093275" cy="1762697"/>
            </a:xfrm>
            <a:prstGeom prst="rect">
              <a:avLst/>
            </a:prstGeom>
          </xdr:spPr>
        </xdr:pic>
        <xdr:grpSp>
          <xdr:nvGrpSpPr>
            <xdr:cNvPr id="96" name="グループ化 95"/>
            <xdr:cNvGrpSpPr/>
          </xdr:nvGrpSpPr>
          <xdr:grpSpPr>
            <a:xfrm>
              <a:off x="12107632" y="5796038"/>
              <a:ext cx="933014" cy="256929"/>
              <a:chOff x="10648984" y="5956223"/>
              <a:chExt cx="932796" cy="259476"/>
            </a:xfrm>
          </xdr:grpSpPr>
          <xdr:sp macro="" textlink="">
            <xdr:nvSpPr>
              <xdr:cNvPr id="101" name="テキスト ボックス 100"/>
              <xdr:cNvSpPr txBox="1"/>
            </xdr:nvSpPr>
            <xdr:spPr>
              <a:xfrm>
                <a:off x="11439142" y="5956223"/>
                <a:ext cx="142638" cy="1422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1000">
                    <a:latin typeface="Meiryo UI" panose="020B0604030504040204" pitchFamily="50" charset="-128"/>
                    <a:ea typeface="Meiryo UI" panose="020B0604030504040204" pitchFamily="50" charset="-128"/>
                  </a:rPr>
                  <a:t>図　高さの定義</a:t>
                </a:r>
              </a:p>
            </xdr:txBody>
          </xdr:sp>
          <xdr:sp macro="" textlink="">
            <xdr:nvSpPr>
              <xdr:cNvPr id="102" name="テキスト ボックス 101"/>
              <xdr:cNvSpPr txBox="1"/>
            </xdr:nvSpPr>
            <xdr:spPr>
              <a:xfrm>
                <a:off x="10648984" y="6073487"/>
                <a:ext cx="142638" cy="1422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spcCol="0" rtlCol="0" anchor="t" anchorCtr="0"/>
              <a:lstStyle/>
              <a:p>
                <a:r>
                  <a:rPr kumimoji="1" lang="en-US" altLang="ja-JP" sz="900">
                    <a:latin typeface="Meiryo UI" panose="020B0604030504040204" pitchFamily="50" charset="-128"/>
                    <a:ea typeface="Meiryo UI" panose="020B0604030504040204" pitchFamily="50" charset="-128"/>
                  </a:rPr>
                  <a:t>H(</a:t>
                </a:r>
                <a:r>
                  <a:rPr kumimoji="1" lang="ja-JP" altLang="en-US" sz="900">
                    <a:latin typeface="Meiryo UI" panose="020B0604030504040204" pitchFamily="50" charset="-128"/>
                    <a:ea typeface="Meiryo UI" panose="020B0604030504040204" pitchFamily="50" charset="-128"/>
                  </a:rPr>
                  <a:t>建物高さ</a:t>
                </a:r>
                <a:r>
                  <a:rPr kumimoji="1" lang="en-US" altLang="ja-JP" sz="900">
                    <a:latin typeface="Meiryo UI" panose="020B0604030504040204" pitchFamily="50" charset="-128"/>
                    <a:ea typeface="Meiryo UI" panose="020B0604030504040204" pitchFamily="50" charset="-128"/>
                  </a:rPr>
                  <a:t>):</a:t>
                </a:r>
                <a:r>
                  <a:rPr kumimoji="1" lang="ja-JP" altLang="en-US" sz="900">
                    <a:latin typeface="Meiryo UI" panose="020B0604030504040204" pitchFamily="50" charset="-128"/>
                    <a:ea typeface="Meiryo UI" panose="020B0604030504040204" pitchFamily="50" charset="-128"/>
                  </a:rPr>
                  <a:t>建築物の高さと軒の高さの平均（ｍ）</a:t>
                </a:r>
              </a:p>
            </xdr:txBody>
          </xdr:sp>
        </xdr:grpSp>
        <xdr:sp macro="" textlink="">
          <xdr:nvSpPr>
            <xdr:cNvPr id="97" name="テキスト ボックス 96"/>
            <xdr:cNvSpPr txBox="1"/>
          </xdr:nvSpPr>
          <xdr:spPr>
            <a:xfrm rot="16200000">
              <a:off x="12107323" y="4931711"/>
              <a:ext cx="143677" cy="14441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700">
                  <a:latin typeface="Meiryo UI" panose="020B0604030504040204" pitchFamily="50" charset="-128"/>
                  <a:ea typeface="Meiryo UI" panose="020B0604030504040204" pitchFamily="50" charset="-128"/>
                </a:rPr>
                <a:t>建築物の高さ</a:t>
              </a:r>
            </a:p>
          </xdr:txBody>
        </xdr:sp>
        <xdr:sp macro="" textlink="">
          <xdr:nvSpPr>
            <xdr:cNvPr id="98" name="テキスト ボックス 97"/>
            <xdr:cNvSpPr txBox="1"/>
          </xdr:nvSpPr>
          <xdr:spPr>
            <a:xfrm rot="16200000">
              <a:off x="13796290" y="5153032"/>
              <a:ext cx="146185" cy="14101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700">
                  <a:latin typeface="Meiryo UI" panose="020B0604030504040204" pitchFamily="50" charset="-128"/>
                  <a:ea typeface="Meiryo UI" panose="020B0604030504040204" pitchFamily="50" charset="-128"/>
                </a:rPr>
                <a:t>軒の高さ</a:t>
              </a:r>
            </a:p>
          </xdr:txBody>
        </xdr:sp>
        <xdr:sp macro="" textlink="">
          <xdr:nvSpPr>
            <xdr:cNvPr id="99" name="テキスト ボックス 98"/>
            <xdr:cNvSpPr txBox="1"/>
          </xdr:nvSpPr>
          <xdr:spPr>
            <a:xfrm rot="16200000">
              <a:off x="14078599" y="5060350"/>
              <a:ext cx="143677" cy="14441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700">
                  <a:latin typeface="Meiryo UI" panose="020B0604030504040204" pitchFamily="50" charset="-128"/>
                  <a:ea typeface="Meiryo UI" panose="020B0604030504040204" pitchFamily="50" charset="-128"/>
                </a:rPr>
                <a:t>Ｈ</a:t>
              </a:r>
              <a:r>
                <a:rPr kumimoji="1" lang="en-US" altLang="ja-JP" sz="700">
                  <a:latin typeface="Meiryo UI" panose="020B0604030504040204" pitchFamily="50" charset="-128"/>
                  <a:ea typeface="Meiryo UI" panose="020B0604030504040204" pitchFamily="50" charset="-128"/>
                </a:rPr>
                <a:t>(</a:t>
              </a:r>
              <a:r>
                <a:rPr kumimoji="1" lang="ja-JP" altLang="en-US" sz="700">
                  <a:latin typeface="Meiryo UI" panose="020B0604030504040204" pitchFamily="50" charset="-128"/>
                  <a:ea typeface="Meiryo UI" panose="020B0604030504040204" pitchFamily="50" charset="-128"/>
                </a:rPr>
                <a:t>建物高さ</a:t>
              </a:r>
              <a:r>
                <a:rPr kumimoji="1" lang="en-US" altLang="ja-JP" sz="700">
                  <a:latin typeface="Meiryo UI" panose="020B0604030504040204" pitchFamily="50" charset="-128"/>
                  <a:ea typeface="Meiryo UI" panose="020B0604030504040204" pitchFamily="50" charset="-128"/>
                </a:rPr>
                <a:t>)</a:t>
              </a:r>
              <a:endParaRPr kumimoji="1" lang="ja-JP" altLang="en-US" sz="700">
                <a:latin typeface="Meiryo UI" panose="020B0604030504040204" pitchFamily="50" charset="-128"/>
                <a:ea typeface="Meiryo UI" panose="020B0604030504040204" pitchFamily="50" charset="-128"/>
              </a:endParaRPr>
            </a:p>
          </xdr:txBody>
        </xdr:sp>
        <xdr:sp macro="" textlink="">
          <xdr:nvSpPr>
            <xdr:cNvPr id="100" name="テキスト ボックス 99"/>
            <xdr:cNvSpPr txBox="1"/>
          </xdr:nvSpPr>
          <xdr:spPr>
            <a:xfrm>
              <a:off x="14258881" y="5521863"/>
              <a:ext cx="146861" cy="1403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en-US" altLang="ja-JP" sz="700">
                  <a:latin typeface="Meiryo UI" panose="020B0604030504040204" pitchFamily="50" charset="-128"/>
                  <a:ea typeface="Meiryo UI" panose="020B0604030504040204" pitchFamily="50" charset="-128"/>
                </a:rPr>
                <a:t>GL</a:t>
              </a:r>
              <a:endParaRPr kumimoji="1" lang="ja-JP" altLang="en-US" sz="700">
                <a:latin typeface="Meiryo UI" panose="020B0604030504040204" pitchFamily="50" charset="-128"/>
                <a:ea typeface="Meiryo UI" panose="020B0604030504040204" pitchFamily="50" charset="-128"/>
              </a:endParaRPr>
            </a:p>
          </xdr:txBody>
        </xdr:sp>
      </xdr:grpSp>
    </xdr:grpSp>
    <xdr:clientData/>
  </xdr:twoCellAnchor>
  <xdr:twoCellAnchor editAs="oneCell">
    <xdr:from>
      <xdr:col>18</xdr:col>
      <xdr:colOff>66987</xdr:colOff>
      <xdr:row>22</xdr:row>
      <xdr:rowOff>118903</xdr:rowOff>
    </xdr:from>
    <xdr:to>
      <xdr:col>27</xdr:col>
      <xdr:colOff>539261</xdr:colOff>
      <xdr:row>24</xdr:row>
      <xdr:rowOff>94955</xdr:rowOff>
    </xdr:to>
    <xdr:pic>
      <xdr:nvPicPr>
        <xdr:cNvPr id="90" name="図 89"/>
        <xdr:cNvPicPr>
          <a:picLocks noChangeAspect="1"/>
        </xdr:cNvPicPr>
      </xdr:nvPicPr>
      <xdr:blipFill>
        <a:blip xmlns:r="http://schemas.openxmlformats.org/officeDocument/2006/relationships" r:embed="rId3"/>
        <a:stretch>
          <a:fillRect/>
        </a:stretch>
      </xdr:blipFill>
      <xdr:spPr>
        <a:xfrm>
          <a:off x="12528618" y="5910103"/>
          <a:ext cx="5800412" cy="8552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323941</xdr:colOff>
      <xdr:row>18</xdr:row>
      <xdr:rowOff>98242</xdr:rowOff>
    </xdr:from>
    <xdr:to>
      <xdr:col>16</xdr:col>
      <xdr:colOff>482237</xdr:colOff>
      <xdr:row>25</xdr:row>
      <xdr:rowOff>30207</xdr:rowOff>
    </xdr:to>
    <xdr:pic>
      <xdr:nvPicPr>
        <xdr:cNvPr id="2" name="図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907"/>
        <a:stretch/>
      </xdr:blipFill>
      <xdr:spPr bwMode="auto">
        <a:xfrm>
          <a:off x="6486616" y="4555942"/>
          <a:ext cx="2482396" cy="1665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280147</xdr:colOff>
      <xdr:row>29</xdr:row>
      <xdr:rowOff>0</xdr:rowOff>
    </xdr:from>
    <xdr:to>
      <xdr:col>9</xdr:col>
      <xdr:colOff>261096</xdr:colOff>
      <xdr:row>29</xdr:row>
      <xdr:rowOff>198904</xdr:rowOff>
    </xdr:to>
    <xdr:sp macro="" textlink="">
      <xdr:nvSpPr>
        <xdr:cNvPr id="3" name="右矢印 2"/>
        <xdr:cNvSpPr/>
      </xdr:nvSpPr>
      <xdr:spPr bwMode="auto">
        <a:xfrm>
          <a:off x="4118722" y="6438900"/>
          <a:ext cx="561974" cy="198904"/>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0</xdr:colOff>
      <xdr:row>92</xdr:row>
      <xdr:rowOff>0</xdr:rowOff>
    </xdr:from>
    <xdr:to>
      <xdr:col>17</xdr:col>
      <xdr:colOff>0</xdr:colOff>
      <xdr:row>93</xdr:row>
      <xdr:rowOff>0</xdr:rowOff>
    </xdr:to>
    <xdr:cxnSp macro="">
      <xdr:nvCxnSpPr>
        <xdr:cNvPr id="4" name="直線コネクタ 3"/>
        <xdr:cNvCxnSpPr/>
      </xdr:nvCxnSpPr>
      <xdr:spPr bwMode="auto">
        <a:xfrm>
          <a:off x="3257550" y="22917150"/>
          <a:ext cx="5810250" cy="381000"/>
        </a:xfrm>
        <a:prstGeom prst="line">
          <a:avLst/>
        </a:prstGeom>
        <a:solidFill>
          <a:srgbClr xmlns:mc="http://schemas.openxmlformats.org/markup-compatibility/2006" xmlns:a14="http://schemas.microsoft.com/office/drawing/2010/main" val="FFFFFF" mc:Ignorable="a14" a14:legacySpreadsheetColorIndex="9"/>
        </a:solid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0</xdr:colOff>
      <xdr:row>84</xdr:row>
      <xdr:rowOff>0</xdr:rowOff>
    </xdr:from>
    <xdr:to>
      <xdr:col>7</xdr:col>
      <xdr:colOff>0</xdr:colOff>
      <xdr:row>87</xdr:row>
      <xdr:rowOff>0</xdr:rowOff>
    </xdr:to>
    <xdr:cxnSp macro="">
      <xdr:nvCxnSpPr>
        <xdr:cNvPr id="5" name="直線コネクタ 4"/>
        <xdr:cNvCxnSpPr/>
      </xdr:nvCxnSpPr>
      <xdr:spPr bwMode="auto">
        <a:xfrm>
          <a:off x="400050" y="20802600"/>
          <a:ext cx="2857500" cy="742950"/>
        </a:xfrm>
        <a:prstGeom prst="line">
          <a:avLst/>
        </a:prstGeom>
        <a:solidFill>
          <a:srgbClr xmlns:mc="http://schemas.openxmlformats.org/markup-compatibility/2006" xmlns:a14="http://schemas.microsoft.com/office/drawing/2010/main" val="FFFFFF" mc:Ignorable="a14" a14:legacySpreadsheetColorIndex="9"/>
        </a:solid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299198</xdr:colOff>
      <xdr:row>33</xdr:row>
      <xdr:rowOff>0</xdr:rowOff>
    </xdr:from>
    <xdr:to>
      <xdr:col>9</xdr:col>
      <xdr:colOff>280147</xdr:colOff>
      <xdr:row>33</xdr:row>
      <xdr:rowOff>198904</xdr:rowOff>
    </xdr:to>
    <xdr:sp macro="" textlink="">
      <xdr:nvSpPr>
        <xdr:cNvPr id="9" name="右矢印 8"/>
        <xdr:cNvSpPr/>
      </xdr:nvSpPr>
      <xdr:spPr bwMode="auto">
        <a:xfrm>
          <a:off x="4137773" y="7429500"/>
          <a:ext cx="561974" cy="198904"/>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0</xdr:colOff>
      <xdr:row>31</xdr:row>
      <xdr:rowOff>91968</xdr:rowOff>
    </xdr:from>
    <xdr:to>
      <xdr:col>12</xdr:col>
      <xdr:colOff>198904</xdr:colOff>
      <xdr:row>32</xdr:row>
      <xdr:rowOff>170797</xdr:rowOff>
    </xdr:to>
    <xdr:sp macro="" textlink="">
      <xdr:nvSpPr>
        <xdr:cNvPr id="10" name="右矢印 9"/>
        <xdr:cNvSpPr/>
      </xdr:nvSpPr>
      <xdr:spPr bwMode="auto">
        <a:xfrm rot="5400000">
          <a:off x="6098887" y="7089956"/>
          <a:ext cx="326479" cy="198904"/>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xdr:col>
      <xdr:colOff>106680</xdr:colOff>
      <xdr:row>153</xdr:row>
      <xdr:rowOff>160020</xdr:rowOff>
    </xdr:from>
    <xdr:to>
      <xdr:col>16</xdr:col>
      <xdr:colOff>103621</xdr:colOff>
      <xdr:row>163</xdr:row>
      <xdr:rowOff>99061</xdr:rowOff>
    </xdr:to>
    <xdr:pic>
      <xdr:nvPicPr>
        <xdr:cNvPr id="15" name="図 14"/>
        <xdr:cNvPicPr>
          <a:picLocks noChangeAspect="1"/>
        </xdr:cNvPicPr>
      </xdr:nvPicPr>
      <xdr:blipFill>
        <a:blip xmlns:r="http://schemas.openxmlformats.org/officeDocument/2006/relationships" r:embed="rId2"/>
        <a:stretch>
          <a:fillRect/>
        </a:stretch>
      </xdr:blipFill>
      <xdr:spPr>
        <a:xfrm>
          <a:off x="289560" y="63017400"/>
          <a:ext cx="7493340" cy="2453640"/>
        </a:xfrm>
        <a:prstGeom prst="rect">
          <a:avLst/>
        </a:prstGeom>
      </xdr:spPr>
    </xdr:pic>
    <xdr:clientData/>
  </xdr:twoCellAnchor>
  <xdr:twoCellAnchor editAs="oneCell">
    <xdr:from>
      <xdr:col>2</xdr:col>
      <xdr:colOff>0</xdr:colOff>
      <xdr:row>165</xdr:row>
      <xdr:rowOff>0</xdr:rowOff>
    </xdr:from>
    <xdr:to>
      <xdr:col>16</xdr:col>
      <xdr:colOff>90653</xdr:colOff>
      <xdr:row>170</xdr:row>
      <xdr:rowOff>228600</xdr:rowOff>
    </xdr:to>
    <xdr:pic>
      <xdr:nvPicPr>
        <xdr:cNvPr id="17" name="図 16"/>
        <xdr:cNvPicPr>
          <a:picLocks noChangeAspect="1"/>
        </xdr:cNvPicPr>
      </xdr:nvPicPr>
      <xdr:blipFill>
        <a:blip xmlns:r="http://schemas.openxmlformats.org/officeDocument/2006/relationships" r:embed="rId3"/>
        <a:stretch>
          <a:fillRect/>
        </a:stretch>
      </xdr:blipFill>
      <xdr:spPr>
        <a:xfrm>
          <a:off x="365760" y="41742360"/>
          <a:ext cx="7404172" cy="1485900"/>
        </a:xfrm>
        <a:prstGeom prst="rect">
          <a:avLst/>
        </a:prstGeom>
      </xdr:spPr>
    </xdr:pic>
    <xdr:clientData/>
  </xdr:twoCellAnchor>
  <xdr:twoCellAnchor>
    <xdr:from>
      <xdr:col>2</xdr:col>
      <xdr:colOff>38100</xdr:colOff>
      <xdr:row>125</xdr:row>
      <xdr:rowOff>331</xdr:rowOff>
    </xdr:from>
    <xdr:to>
      <xdr:col>16</xdr:col>
      <xdr:colOff>495300</xdr:colOff>
      <xdr:row>132</xdr:row>
      <xdr:rowOff>188181</xdr:rowOff>
    </xdr:to>
    <xdr:sp macro="" textlink="">
      <xdr:nvSpPr>
        <xdr:cNvPr id="35" name="テキスト ボックス 34"/>
        <xdr:cNvSpPr txBox="1"/>
      </xdr:nvSpPr>
      <xdr:spPr>
        <a:xfrm>
          <a:off x="403860" y="32438671"/>
          <a:ext cx="7772400" cy="1948070"/>
        </a:xfrm>
        <a:prstGeom prst="rect">
          <a:avLst/>
        </a:prstGeom>
        <a:noFill/>
        <a:ln w="12700">
          <a:solidFill>
            <a:schemeClr val="tx1"/>
          </a:solidFill>
        </a:ln>
      </xdr:spPr>
      <xdr:txBody>
        <a:bodyPr wrap="square" lIns="36000" tIns="0" rIns="36000" bIns="72000" rtlCol="0" anchor="b" anchorCtr="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ja-JP" altLang="en-US" sz="1100">
              <a:latin typeface="Meiryo UI" panose="020B0604030504040204" pitchFamily="50" charset="-128"/>
              <a:ea typeface="Meiryo UI" panose="020B0604030504040204" pitchFamily="50" charset="-128"/>
            </a:rPr>
            <a:t>□平部　　</a:t>
          </a:r>
          <a:r>
            <a:rPr kumimoji="1" lang="ja-JP" altLang="en-US" sz="1100" baseline="0">
              <a:solidFill>
                <a:schemeClr val="bg1">
                  <a:lumMod val="75000"/>
                </a:schemeClr>
              </a:solidFill>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外周部　</a:t>
          </a:r>
          <a:r>
            <a:rPr kumimoji="1" lang="ja-JP" altLang="en-US" sz="1100" baseline="0">
              <a:solidFill>
                <a:schemeClr val="bg1">
                  <a:lumMod val="50000"/>
                </a:schemeClr>
              </a:solidFill>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隅角部　</a:t>
          </a:r>
          <a:r>
            <a:rPr kumimoji="1" lang="ja-JP" altLang="en-US" sz="1100" baseline="0">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棟端部</a:t>
          </a:r>
        </a:p>
      </xdr:txBody>
    </xdr:sp>
    <xdr:clientData/>
  </xdr:twoCellAnchor>
  <xdr:twoCellAnchor>
    <xdr:from>
      <xdr:col>6</xdr:col>
      <xdr:colOff>252790</xdr:colOff>
      <xdr:row>124</xdr:row>
      <xdr:rowOff>38100</xdr:rowOff>
    </xdr:from>
    <xdr:to>
      <xdr:col>6</xdr:col>
      <xdr:colOff>481711</xdr:colOff>
      <xdr:row>133</xdr:row>
      <xdr:rowOff>87464</xdr:rowOff>
    </xdr:to>
    <xdr:sp macro="" textlink="">
      <xdr:nvSpPr>
        <xdr:cNvPr id="36" name="下矢印 35"/>
        <xdr:cNvSpPr/>
      </xdr:nvSpPr>
      <xdr:spPr bwMode="auto">
        <a:xfrm>
          <a:off x="2675950" y="32224980"/>
          <a:ext cx="228921" cy="2182964"/>
        </a:xfrm>
        <a:prstGeom prst="down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12</xdr:col>
      <xdr:colOff>227863</xdr:colOff>
      <xdr:row>125</xdr:row>
      <xdr:rowOff>212368</xdr:rowOff>
    </xdr:from>
    <xdr:to>
      <xdr:col>16</xdr:col>
      <xdr:colOff>212698</xdr:colOff>
      <xdr:row>131</xdr:row>
      <xdr:rowOff>28826</xdr:rowOff>
    </xdr:to>
    <xdr:pic>
      <xdr:nvPicPr>
        <xdr:cNvPr id="38" name="図 37"/>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805703" y="32650708"/>
          <a:ext cx="2087955" cy="1325218"/>
        </a:xfrm>
        <a:prstGeom prst="rect">
          <a:avLst/>
        </a:prstGeom>
      </xdr:spPr>
    </xdr:pic>
    <xdr:clientData/>
  </xdr:twoCellAnchor>
  <xdr:twoCellAnchor editAs="oneCell">
    <xdr:from>
      <xdr:col>2</xdr:col>
      <xdr:colOff>256604</xdr:colOff>
      <xdr:row>125</xdr:row>
      <xdr:rowOff>74412</xdr:rowOff>
    </xdr:from>
    <xdr:to>
      <xdr:col>5</xdr:col>
      <xdr:colOff>520810</xdr:colOff>
      <xdr:row>132</xdr:row>
      <xdr:rowOff>105328</xdr:rowOff>
    </xdr:to>
    <xdr:pic>
      <xdr:nvPicPr>
        <xdr:cNvPr id="39" name="図 38"/>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22364" y="32512752"/>
          <a:ext cx="1795826" cy="1791136"/>
        </a:xfrm>
        <a:prstGeom prst="rect">
          <a:avLst/>
        </a:prstGeom>
      </xdr:spPr>
    </xdr:pic>
    <xdr:clientData/>
  </xdr:twoCellAnchor>
  <xdr:twoCellAnchor editAs="oneCell">
    <xdr:from>
      <xdr:col>7</xdr:col>
      <xdr:colOff>259080</xdr:colOff>
      <xdr:row>125</xdr:row>
      <xdr:rowOff>236220</xdr:rowOff>
    </xdr:from>
    <xdr:to>
      <xdr:col>11</xdr:col>
      <xdr:colOff>283464</xdr:colOff>
      <xdr:row>131</xdr:row>
      <xdr:rowOff>13716</xdr:rowOff>
    </xdr:to>
    <xdr:pic>
      <xdr:nvPicPr>
        <xdr:cNvPr id="19" name="図 1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208020" y="31920180"/>
          <a:ext cx="2127504" cy="1286256"/>
        </a:xfrm>
        <a:prstGeom prst="rect">
          <a:avLst/>
        </a:prstGeom>
      </xdr:spPr>
    </xdr:pic>
    <xdr:clientData/>
  </xdr:twoCellAnchor>
  <xdr:twoCellAnchor>
    <xdr:from>
      <xdr:col>2</xdr:col>
      <xdr:colOff>236483</xdr:colOff>
      <xdr:row>65</xdr:row>
      <xdr:rowOff>63062</xdr:rowOff>
    </xdr:from>
    <xdr:to>
      <xdr:col>16</xdr:col>
      <xdr:colOff>291</xdr:colOff>
      <xdr:row>75</xdr:row>
      <xdr:rowOff>193784</xdr:rowOff>
    </xdr:to>
    <xdr:grpSp>
      <xdr:nvGrpSpPr>
        <xdr:cNvPr id="6" name="グループ化 5"/>
        <xdr:cNvGrpSpPr/>
      </xdr:nvGrpSpPr>
      <xdr:grpSpPr>
        <a:xfrm>
          <a:off x="636533" y="16160312"/>
          <a:ext cx="7850533" cy="2607222"/>
          <a:chOff x="604345" y="16459200"/>
          <a:chExt cx="7073753" cy="2632184"/>
        </a:xfrm>
      </xdr:grpSpPr>
      <xdr:sp macro="" textlink="">
        <xdr:nvSpPr>
          <xdr:cNvPr id="22" name="正方形/長方形 21"/>
          <xdr:cNvSpPr/>
        </xdr:nvSpPr>
        <xdr:spPr bwMode="auto">
          <a:xfrm>
            <a:off x="2108039" y="17883563"/>
            <a:ext cx="4244572" cy="1207821"/>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b="0">
                <a:latin typeface="Meiryo UI" panose="020B0604030504040204" pitchFamily="50" charset="-128"/>
                <a:ea typeface="Meiryo UI" panose="020B0604030504040204" pitchFamily="50" charset="-128"/>
              </a:rPr>
              <a:t>この図において、Ｈ、</a:t>
            </a:r>
            <a:r>
              <a:rPr kumimoji="1" lang="en-US" altLang="ja-JP" sz="1100" b="0">
                <a:latin typeface="Meiryo UI" panose="020B0604030504040204" pitchFamily="50" charset="-128"/>
                <a:ea typeface="Meiryo UI" panose="020B0604030504040204" pitchFamily="50" charset="-128"/>
              </a:rPr>
              <a:t>θ</a:t>
            </a:r>
            <a:r>
              <a:rPr kumimoji="1" lang="ja-JP" altLang="en-US" sz="1100" b="0">
                <a:latin typeface="Meiryo UI" panose="020B0604030504040204" pitchFamily="50" charset="-128"/>
                <a:ea typeface="Meiryo UI" panose="020B0604030504040204" pitchFamily="50" charset="-128"/>
              </a:rPr>
              <a:t>、及び</a:t>
            </a:r>
            <a:r>
              <a:rPr kumimoji="1" lang="en-US" altLang="ja-JP" sz="1100" b="0">
                <a:latin typeface="Meiryo UI" panose="020B0604030504040204" pitchFamily="50" charset="-128"/>
                <a:ea typeface="Meiryo UI" panose="020B0604030504040204" pitchFamily="50" charset="-128"/>
              </a:rPr>
              <a:t>a'</a:t>
            </a:r>
            <a:r>
              <a:rPr kumimoji="1" lang="ja-JP" altLang="en-US" sz="1100" b="0">
                <a:latin typeface="Meiryo UI" panose="020B0604030504040204" pitchFamily="50" charset="-128"/>
                <a:ea typeface="Meiryo UI" panose="020B0604030504040204" pitchFamily="50" charset="-128"/>
              </a:rPr>
              <a:t>は、それぞれ次の数値を表すものとする。</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Ｈ：建築物の高さと軒の高さとの平均（単位　ｍ）</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a:t>
            </a:r>
            <a:r>
              <a:rPr kumimoji="1" lang="en-US" altLang="ja-JP" sz="1100" b="0">
                <a:latin typeface="Meiryo UI" panose="020B0604030504040204" pitchFamily="50" charset="-128"/>
                <a:ea typeface="Meiryo UI" panose="020B0604030504040204" pitchFamily="50" charset="-128"/>
              </a:rPr>
              <a:t>θ</a:t>
            </a:r>
            <a:r>
              <a:rPr kumimoji="1" lang="ja-JP" altLang="en-US" sz="1100" b="0">
                <a:latin typeface="Meiryo UI" panose="020B0604030504040204" pitchFamily="50" charset="-128"/>
                <a:ea typeface="Meiryo UI" panose="020B0604030504040204" pitchFamily="50" charset="-128"/>
              </a:rPr>
              <a:t>：屋根面が水平面となす角度（単位　ﾟ）</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a:t>
            </a:r>
            <a:r>
              <a:rPr kumimoji="1" lang="en-US" altLang="ja-JP" sz="1100" b="0">
                <a:latin typeface="Meiryo UI" panose="020B0604030504040204" pitchFamily="50" charset="-128"/>
                <a:ea typeface="Meiryo UI" panose="020B0604030504040204" pitchFamily="50" charset="-128"/>
              </a:rPr>
              <a:t>a'</a:t>
            </a:r>
            <a:r>
              <a:rPr kumimoji="1" lang="ja-JP" altLang="en-US" sz="1100" b="0">
                <a:latin typeface="Meiryo UI" panose="020B0604030504040204" pitchFamily="50" charset="-128"/>
                <a:ea typeface="Meiryo UI" panose="020B0604030504040204" pitchFamily="50" charset="-128"/>
              </a:rPr>
              <a:t>：平面の短辺の長さとＨの２倍の数値のうちいずれか小さな数値</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a:t>
            </a:r>
            <a:r>
              <a:rPr kumimoji="1" lang="en-US" altLang="ja-JP" sz="1100" b="0">
                <a:latin typeface="Meiryo UI" panose="020B0604030504040204" pitchFamily="50" charset="-128"/>
                <a:ea typeface="Meiryo UI" panose="020B0604030504040204" pitchFamily="50" charset="-128"/>
              </a:rPr>
              <a:t>30</a:t>
            </a:r>
            <a:r>
              <a:rPr kumimoji="1" lang="ja-JP" altLang="en-US" sz="1100" b="0">
                <a:latin typeface="Meiryo UI" panose="020B0604030504040204" pitchFamily="50" charset="-128"/>
                <a:ea typeface="Meiryo UI" panose="020B0604030504040204" pitchFamily="50" charset="-128"/>
              </a:rPr>
              <a:t>を超えるときは</a:t>
            </a:r>
            <a:r>
              <a:rPr kumimoji="1" lang="en-US" altLang="ja-JP" sz="1100" b="0">
                <a:latin typeface="Meiryo UI" panose="020B0604030504040204" pitchFamily="50" charset="-128"/>
                <a:ea typeface="Meiryo UI" panose="020B0604030504040204" pitchFamily="50" charset="-128"/>
              </a:rPr>
              <a:t>30</a:t>
            </a:r>
            <a:r>
              <a:rPr kumimoji="1" lang="ja-JP" altLang="en-US" sz="1100" b="0">
                <a:latin typeface="Meiryo UI" panose="020B0604030504040204" pitchFamily="50" charset="-128"/>
                <a:ea typeface="Meiryo UI" panose="020B0604030504040204" pitchFamily="50" charset="-128"/>
              </a:rPr>
              <a:t>とする。）</a:t>
            </a:r>
            <a:r>
              <a:rPr kumimoji="1" lang="en-US" altLang="ja-JP" sz="1100" b="0">
                <a:latin typeface="Meiryo UI" panose="020B0604030504040204" pitchFamily="50" charset="-128"/>
                <a:ea typeface="Meiryo UI" panose="020B0604030504040204" pitchFamily="50" charset="-128"/>
              </a:rPr>
              <a:t>(</a:t>
            </a:r>
            <a:r>
              <a:rPr kumimoji="1" lang="ja-JP" altLang="en-US" sz="1100" b="0">
                <a:latin typeface="Meiryo UI" panose="020B0604030504040204" pitchFamily="50" charset="-128"/>
                <a:ea typeface="Meiryo UI" panose="020B0604030504040204" pitchFamily="50" charset="-128"/>
              </a:rPr>
              <a:t>単位　ｍ）</a:t>
            </a:r>
          </a:p>
        </xdr:txBody>
      </xdr:sp>
      <xdr:pic>
        <xdr:nvPicPr>
          <xdr:cNvPr id="32" name="図 3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4345" y="16459200"/>
            <a:ext cx="7073753" cy="1396034"/>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355507</xdr:colOff>
      <xdr:row>2</xdr:row>
      <xdr:rowOff>105508</xdr:rowOff>
    </xdr:from>
    <xdr:to>
      <xdr:col>15</xdr:col>
      <xdr:colOff>415043</xdr:colOff>
      <xdr:row>10</xdr:row>
      <xdr:rowOff>170676</xdr:rowOff>
    </xdr:to>
    <xdr:pic>
      <xdr:nvPicPr>
        <xdr:cNvPr id="31" name="図 18"/>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907"/>
        <a:stretch/>
      </xdr:blipFill>
      <xdr:spPr bwMode="auto">
        <a:xfrm>
          <a:off x="4886476" y="457200"/>
          <a:ext cx="1794552" cy="13664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46890</xdr:colOff>
      <xdr:row>40</xdr:row>
      <xdr:rowOff>158257</xdr:rowOff>
    </xdr:from>
    <xdr:to>
      <xdr:col>15</xdr:col>
      <xdr:colOff>190593</xdr:colOff>
      <xdr:row>52</xdr:row>
      <xdr:rowOff>41029</xdr:rowOff>
    </xdr:to>
    <xdr:grpSp>
      <xdr:nvGrpSpPr>
        <xdr:cNvPr id="20" name="グループ化 19"/>
        <xdr:cNvGrpSpPr/>
      </xdr:nvGrpSpPr>
      <xdr:grpSpPr>
        <a:xfrm>
          <a:off x="743200" y="6911154"/>
          <a:ext cx="6463048" cy="1932289"/>
          <a:chOff x="717039" y="15744661"/>
          <a:chExt cx="5751127" cy="1998541"/>
        </a:xfrm>
      </xdr:grpSpPr>
      <xdr:pic>
        <xdr:nvPicPr>
          <xdr:cNvPr id="21" name="図 20"/>
          <xdr:cNvPicPr>
            <a:picLocks noChangeAspect="1"/>
          </xdr:cNvPicPr>
        </xdr:nvPicPr>
        <xdr:blipFill>
          <a:blip xmlns:r="http://schemas.openxmlformats.org/officeDocument/2006/relationships" r:embed="rId2"/>
          <a:stretch>
            <a:fillRect/>
          </a:stretch>
        </xdr:blipFill>
        <xdr:spPr>
          <a:xfrm>
            <a:off x="717039" y="15744661"/>
            <a:ext cx="5751127" cy="1217150"/>
          </a:xfrm>
          <a:prstGeom prst="rect">
            <a:avLst/>
          </a:prstGeom>
        </xdr:spPr>
      </xdr:pic>
      <xdr:sp macro="" textlink="">
        <xdr:nvSpPr>
          <xdr:cNvPr id="22" name="正方形/長方形 21"/>
          <xdr:cNvSpPr/>
        </xdr:nvSpPr>
        <xdr:spPr bwMode="auto">
          <a:xfrm>
            <a:off x="1391893" y="17051841"/>
            <a:ext cx="4711820" cy="691361"/>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800" b="0">
                <a:latin typeface="Meiryo UI" panose="020B0604030504040204" pitchFamily="50" charset="-128"/>
                <a:ea typeface="Meiryo UI" panose="020B0604030504040204" pitchFamily="50" charset="-128"/>
              </a:rPr>
              <a:t>この図において、Ｈ、</a:t>
            </a:r>
            <a:r>
              <a:rPr kumimoji="1" lang="en-US" altLang="ja-JP" sz="800" b="0">
                <a:latin typeface="Meiryo UI" panose="020B0604030504040204" pitchFamily="50" charset="-128"/>
                <a:ea typeface="Meiryo UI" panose="020B0604030504040204" pitchFamily="50" charset="-128"/>
              </a:rPr>
              <a:t>θ</a:t>
            </a:r>
            <a:r>
              <a:rPr kumimoji="1" lang="ja-JP" altLang="en-US" sz="800" b="0">
                <a:latin typeface="Meiryo UI" panose="020B0604030504040204" pitchFamily="50" charset="-128"/>
                <a:ea typeface="Meiryo UI" panose="020B0604030504040204" pitchFamily="50" charset="-128"/>
              </a:rPr>
              <a:t>、及び</a:t>
            </a:r>
            <a:r>
              <a:rPr kumimoji="1" lang="en-US" altLang="ja-JP" sz="800" b="0">
                <a:latin typeface="Meiryo UI" panose="020B0604030504040204" pitchFamily="50" charset="-128"/>
                <a:ea typeface="Meiryo UI" panose="020B0604030504040204" pitchFamily="50" charset="-128"/>
              </a:rPr>
              <a:t>a'</a:t>
            </a:r>
            <a:r>
              <a:rPr kumimoji="1" lang="ja-JP" altLang="en-US" sz="800" b="0">
                <a:latin typeface="Meiryo UI" panose="020B0604030504040204" pitchFamily="50" charset="-128"/>
                <a:ea typeface="Meiryo UI" panose="020B0604030504040204" pitchFamily="50" charset="-128"/>
              </a:rPr>
              <a:t>は、それぞれ次の数値を表すものとする。</a:t>
            </a:r>
            <a:endParaRPr kumimoji="1" lang="en-US" altLang="ja-JP" sz="800" b="0">
              <a:latin typeface="Meiryo UI" panose="020B0604030504040204" pitchFamily="50" charset="-128"/>
              <a:ea typeface="Meiryo UI" panose="020B0604030504040204" pitchFamily="50" charset="-128"/>
            </a:endParaRPr>
          </a:p>
          <a:p>
            <a:pPr algn="l"/>
            <a:r>
              <a:rPr kumimoji="1" lang="ja-JP" altLang="en-US" sz="800" b="0">
                <a:latin typeface="Meiryo UI" panose="020B0604030504040204" pitchFamily="50" charset="-128"/>
                <a:ea typeface="Meiryo UI" panose="020B0604030504040204" pitchFamily="50" charset="-128"/>
              </a:rPr>
              <a:t>　　Ｈ：建築物の高さと軒の高さとの平均（単位　ｍ）</a:t>
            </a:r>
            <a:endParaRPr kumimoji="1" lang="en-US" altLang="ja-JP" sz="800" b="0">
              <a:latin typeface="Meiryo UI" panose="020B0604030504040204" pitchFamily="50" charset="-128"/>
              <a:ea typeface="Meiryo UI" panose="020B0604030504040204" pitchFamily="50" charset="-128"/>
            </a:endParaRPr>
          </a:p>
          <a:p>
            <a:pPr algn="l"/>
            <a:r>
              <a:rPr kumimoji="1" lang="ja-JP" altLang="en-US" sz="800" b="0">
                <a:latin typeface="Meiryo UI" panose="020B0604030504040204" pitchFamily="50" charset="-128"/>
                <a:ea typeface="Meiryo UI" panose="020B0604030504040204" pitchFamily="50" charset="-128"/>
              </a:rPr>
              <a:t>　　</a:t>
            </a:r>
            <a:r>
              <a:rPr kumimoji="1" lang="en-US" altLang="ja-JP" sz="800" b="0">
                <a:latin typeface="Meiryo UI" panose="020B0604030504040204" pitchFamily="50" charset="-128"/>
                <a:ea typeface="Meiryo UI" panose="020B0604030504040204" pitchFamily="50" charset="-128"/>
              </a:rPr>
              <a:t>θ</a:t>
            </a:r>
            <a:r>
              <a:rPr kumimoji="1" lang="ja-JP" altLang="en-US" sz="800" b="0">
                <a:latin typeface="Meiryo UI" panose="020B0604030504040204" pitchFamily="50" charset="-128"/>
                <a:ea typeface="Meiryo UI" panose="020B0604030504040204" pitchFamily="50" charset="-128"/>
              </a:rPr>
              <a:t>：屋根面が水平面となす角度（単位　ﾟ）</a:t>
            </a:r>
            <a:endParaRPr kumimoji="1" lang="en-US" altLang="ja-JP" sz="800" b="0">
              <a:latin typeface="Meiryo UI" panose="020B0604030504040204" pitchFamily="50" charset="-128"/>
              <a:ea typeface="Meiryo UI" panose="020B0604030504040204" pitchFamily="50" charset="-128"/>
            </a:endParaRPr>
          </a:p>
          <a:p>
            <a:pPr algn="l"/>
            <a:r>
              <a:rPr kumimoji="1" lang="ja-JP" altLang="en-US" sz="800" b="0">
                <a:latin typeface="Meiryo UI" panose="020B0604030504040204" pitchFamily="50" charset="-128"/>
                <a:ea typeface="Meiryo UI" panose="020B0604030504040204" pitchFamily="50" charset="-128"/>
              </a:rPr>
              <a:t>　　</a:t>
            </a:r>
            <a:r>
              <a:rPr kumimoji="1" lang="en-US" altLang="ja-JP" sz="800" b="0">
                <a:latin typeface="Meiryo UI" panose="020B0604030504040204" pitchFamily="50" charset="-128"/>
                <a:ea typeface="Meiryo UI" panose="020B0604030504040204" pitchFamily="50" charset="-128"/>
              </a:rPr>
              <a:t>a'</a:t>
            </a:r>
            <a:r>
              <a:rPr kumimoji="1" lang="ja-JP" altLang="en-US" sz="800" b="0">
                <a:latin typeface="Meiryo UI" panose="020B0604030504040204" pitchFamily="50" charset="-128"/>
                <a:ea typeface="Meiryo UI" panose="020B0604030504040204" pitchFamily="50" charset="-128"/>
              </a:rPr>
              <a:t>：平面の短辺の長さとＨの２倍の数値のうちいずれか小さな数値（</a:t>
            </a:r>
            <a:r>
              <a:rPr kumimoji="1" lang="en-US" altLang="ja-JP" sz="800" b="0">
                <a:latin typeface="Meiryo UI" panose="020B0604030504040204" pitchFamily="50" charset="-128"/>
                <a:ea typeface="Meiryo UI" panose="020B0604030504040204" pitchFamily="50" charset="-128"/>
              </a:rPr>
              <a:t>30</a:t>
            </a:r>
            <a:r>
              <a:rPr kumimoji="1" lang="ja-JP" altLang="en-US" sz="800" b="0">
                <a:latin typeface="Meiryo UI" panose="020B0604030504040204" pitchFamily="50" charset="-128"/>
                <a:ea typeface="Meiryo UI" panose="020B0604030504040204" pitchFamily="50" charset="-128"/>
              </a:rPr>
              <a:t>を超えるときは</a:t>
            </a:r>
            <a:r>
              <a:rPr kumimoji="1" lang="en-US" altLang="ja-JP" sz="800" b="0">
                <a:latin typeface="Meiryo UI" panose="020B0604030504040204" pitchFamily="50" charset="-128"/>
                <a:ea typeface="Meiryo UI" panose="020B0604030504040204" pitchFamily="50" charset="-128"/>
              </a:rPr>
              <a:t>30</a:t>
            </a:r>
            <a:r>
              <a:rPr kumimoji="1" lang="ja-JP" altLang="en-US" sz="800" b="0">
                <a:latin typeface="Meiryo UI" panose="020B0604030504040204" pitchFamily="50" charset="-128"/>
                <a:ea typeface="Meiryo UI" panose="020B0604030504040204" pitchFamily="50" charset="-128"/>
              </a:rPr>
              <a:t>とする。）</a:t>
            </a:r>
            <a:r>
              <a:rPr kumimoji="1" lang="en-US" altLang="ja-JP" sz="800" b="0">
                <a:latin typeface="Meiryo UI" panose="020B0604030504040204" pitchFamily="50" charset="-128"/>
                <a:ea typeface="Meiryo UI" panose="020B0604030504040204" pitchFamily="50" charset="-128"/>
              </a:rPr>
              <a:t>(</a:t>
            </a:r>
            <a:r>
              <a:rPr kumimoji="1" lang="ja-JP" altLang="en-US" sz="800" b="0">
                <a:latin typeface="Meiryo UI" panose="020B0604030504040204" pitchFamily="50" charset="-128"/>
                <a:ea typeface="Meiryo UI" panose="020B0604030504040204" pitchFamily="50" charset="-128"/>
              </a:rPr>
              <a:t>単位　ｍ）</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426462</xdr:colOff>
      <xdr:row>7</xdr:row>
      <xdr:rowOff>252045</xdr:rowOff>
    </xdr:from>
    <xdr:to>
      <xdr:col>14</xdr:col>
      <xdr:colOff>217219</xdr:colOff>
      <xdr:row>16</xdr:row>
      <xdr:rowOff>17585</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87182" y="2012265"/>
          <a:ext cx="2229157" cy="20286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xdr:row>
      <xdr:rowOff>0</xdr:rowOff>
    </xdr:from>
    <xdr:to>
      <xdr:col>16</xdr:col>
      <xdr:colOff>419100</xdr:colOff>
      <xdr:row>39</xdr:row>
      <xdr:rowOff>123825</xdr:rowOff>
    </xdr:to>
    <xdr:grpSp>
      <xdr:nvGrpSpPr>
        <xdr:cNvPr id="7920" name="Group 7"/>
        <xdr:cNvGrpSpPr>
          <a:grpSpLocks/>
        </xdr:cNvGrpSpPr>
      </xdr:nvGrpSpPr>
      <xdr:grpSpPr bwMode="auto">
        <a:xfrm>
          <a:off x="328083" y="1524000"/>
          <a:ext cx="10737850" cy="5373158"/>
          <a:chOff x="34" y="96"/>
          <a:chExt cx="1124" cy="571"/>
        </a:xfrm>
      </xdr:grpSpPr>
      <xdr:pic>
        <xdr:nvPicPr>
          <xdr:cNvPr id="7921" name="Picture 1" descr="H12建告1458第2項三号表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 y="96"/>
            <a:ext cx="1052" cy="57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171" name="AutoShape 3"/>
          <xdr:cNvSpPr>
            <a:spLocks noChangeArrowheads="1"/>
          </xdr:cNvSpPr>
        </xdr:nvSpPr>
        <xdr:spPr bwMode="auto">
          <a:xfrm>
            <a:off x="34" y="136"/>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平部</a:t>
            </a:r>
          </a:p>
        </xdr:txBody>
      </xdr:sp>
      <xdr:sp macro="" textlink="">
        <xdr:nvSpPr>
          <xdr:cNvPr id="7172" name="AutoShape 4"/>
          <xdr:cNvSpPr>
            <a:spLocks noChangeArrowheads="1"/>
          </xdr:cNvSpPr>
        </xdr:nvSpPr>
        <xdr:spPr bwMode="auto">
          <a:xfrm>
            <a:off x="34" y="176"/>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外周部</a:t>
            </a:r>
          </a:p>
        </xdr:txBody>
      </xdr:sp>
      <xdr:sp macro="" textlink="">
        <xdr:nvSpPr>
          <xdr:cNvPr id="7173" name="AutoShape 5"/>
          <xdr:cNvSpPr>
            <a:spLocks noChangeArrowheads="1"/>
          </xdr:cNvSpPr>
        </xdr:nvSpPr>
        <xdr:spPr bwMode="auto">
          <a:xfrm>
            <a:off x="34" y="212"/>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隅角部</a:t>
            </a:r>
          </a:p>
        </xdr:txBody>
      </xdr:sp>
      <xdr:sp macro="" textlink="">
        <xdr:nvSpPr>
          <xdr:cNvPr id="7174" name="AutoShape 6"/>
          <xdr:cNvSpPr>
            <a:spLocks noChangeArrowheads="1"/>
          </xdr:cNvSpPr>
        </xdr:nvSpPr>
        <xdr:spPr bwMode="auto">
          <a:xfrm>
            <a:off x="34" y="248"/>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棟端部</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8"/>
  <sheetViews>
    <sheetView tabSelected="1" workbookViewId="0"/>
  </sheetViews>
  <sheetFormatPr defaultColWidth="9" defaultRowHeight="18.95" customHeight="1" x14ac:dyDescent="0.15"/>
  <cols>
    <col min="1" max="10" width="9.125" style="184" customWidth="1"/>
    <col min="11" max="11" width="12.875" style="184" customWidth="1"/>
    <col min="12" max="16384" width="9" style="184"/>
  </cols>
  <sheetData>
    <row r="1" spans="1:11" ht="18.95" customHeight="1" x14ac:dyDescent="0.15">
      <c r="A1" s="182"/>
      <c r="B1" s="183"/>
      <c r="C1" s="183"/>
      <c r="D1" s="183"/>
      <c r="E1" s="183"/>
      <c r="F1" s="183"/>
      <c r="G1" s="183"/>
      <c r="H1" s="183"/>
      <c r="I1" s="183"/>
      <c r="J1" s="183"/>
      <c r="K1" s="425" t="s">
        <v>1122</v>
      </c>
    </row>
    <row r="2" spans="1:11" ht="18.95" customHeight="1" x14ac:dyDescent="0.15">
      <c r="A2" s="188"/>
      <c r="B2" s="186"/>
      <c r="C2" s="186"/>
      <c r="D2" s="186"/>
      <c r="E2" s="186"/>
      <c r="F2" s="186"/>
      <c r="G2" s="186"/>
      <c r="H2" s="186"/>
      <c r="I2" s="187"/>
      <c r="J2" s="187"/>
      <c r="K2" s="229"/>
    </row>
    <row r="3" spans="1:11" ht="18.95" customHeight="1" x14ac:dyDescent="0.15">
      <c r="A3" s="185" t="s">
        <v>1066</v>
      </c>
      <c r="B3" s="186"/>
      <c r="C3" s="186"/>
      <c r="D3" s="186"/>
      <c r="E3" s="186"/>
      <c r="F3" s="186"/>
      <c r="G3" s="186"/>
      <c r="H3" s="186"/>
      <c r="I3" s="186"/>
      <c r="J3" s="186"/>
      <c r="K3" s="229"/>
    </row>
    <row r="4" spans="1:11" ht="18.95" customHeight="1" x14ac:dyDescent="0.15">
      <c r="A4" s="188"/>
      <c r="B4" s="189"/>
      <c r="C4" s="189"/>
      <c r="D4" s="189"/>
      <c r="E4" s="189"/>
      <c r="F4" s="189"/>
      <c r="G4" s="189"/>
      <c r="H4" s="189"/>
      <c r="I4" s="189"/>
      <c r="J4" s="189"/>
      <c r="K4" s="190"/>
    </row>
    <row r="5" spans="1:11" ht="18.95" customHeight="1" x14ac:dyDescent="0.15">
      <c r="A5" s="188"/>
      <c r="B5" s="189"/>
      <c r="C5" s="189"/>
      <c r="D5" s="189"/>
      <c r="E5" s="189"/>
      <c r="F5" s="189"/>
      <c r="G5" s="189"/>
      <c r="H5" s="189"/>
      <c r="I5" s="189"/>
      <c r="J5" s="191"/>
      <c r="K5" s="190"/>
    </row>
    <row r="6" spans="1:11" ht="18.95" customHeight="1" thickBot="1" x14ac:dyDescent="0.2">
      <c r="A6" s="192"/>
      <c r="B6" s="193"/>
      <c r="C6" s="193"/>
      <c r="D6" s="193"/>
      <c r="E6" s="193"/>
      <c r="F6" s="193"/>
      <c r="G6" s="193"/>
      <c r="H6" s="193"/>
      <c r="I6" s="193"/>
      <c r="J6" s="194"/>
      <c r="K6" s="556" t="s">
        <v>862</v>
      </c>
    </row>
    <row r="7" spans="1:11" ht="18.95" customHeight="1" x14ac:dyDescent="0.15">
      <c r="A7" s="201"/>
      <c r="B7" s="199"/>
      <c r="C7" s="199"/>
      <c r="D7" s="199"/>
      <c r="E7" s="199"/>
      <c r="F7" s="199"/>
      <c r="G7" s="199"/>
      <c r="H7" s="199"/>
      <c r="I7" s="199"/>
      <c r="J7" s="199"/>
      <c r="K7" s="200"/>
    </row>
    <row r="8" spans="1:11" ht="18.95" customHeight="1" x14ac:dyDescent="0.15">
      <c r="A8" s="226" t="s">
        <v>847</v>
      </c>
      <c r="B8" s="199"/>
      <c r="C8" s="199"/>
      <c r="D8" s="199"/>
      <c r="E8" s="199"/>
      <c r="F8" s="199"/>
      <c r="G8" s="199"/>
      <c r="H8" s="199"/>
      <c r="I8" s="199"/>
      <c r="J8" s="199"/>
      <c r="K8" s="200"/>
    </row>
    <row r="9" spans="1:11" ht="18.95" customHeight="1" x14ac:dyDescent="0.15">
      <c r="A9" s="224"/>
      <c r="B9" s="199"/>
      <c r="C9" s="199"/>
      <c r="D9" s="199"/>
      <c r="E9" s="199"/>
      <c r="F9" s="199"/>
      <c r="G9" s="199"/>
      <c r="H9" s="199"/>
      <c r="I9" s="199"/>
      <c r="J9" s="199"/>
      <c r="K9" s="200"/>
    </row>
    <row r="10" spans="1:11" ht="18.95" customHeight="1" x14ac:dyDescent="0.15">
      <c r="A10" s="235" t="s">
        <v>1009</v>
      </c>
      <c r="B10" s="199" t="s">
        <v>1007</v>
      </c>
      <c r="C10" s="199"/>
      <c r="D10" s="199"/>
      <c r="E10" s="199"/>
      <c r="F10" s="199"/>
      <c r="G10" s="199"/>
      <c r="H10" s="199"/>
      <c r="I10" s="199"/>
      <c r="J10" s="199"/>
      <c r="K10" s="200"/>
    </row>
    <row r="11" spans="1:11" ht="18.95" customHeight="1" x14ac:dyDescent="0.15">
      <c r="A11" s="235" t="s">
        <v>1010</v>
      </c>
      <c r="B11" s="199" t="s">
        <v>852</v>
      </c>
      <c r="C11" s="199"/>
      <c r="D11" s="199"/>
      <c r="E11" s="199"/>
      <c r="F11" s="199"/>
      <c r="G11" s="199"/>
      <c r="H11" s="199"/>
      <c r="I11" s="199"/>
      <c r="J11" s="199"/>
      <c r="K11" s="200"/>
    </row>
    <row r="12" spans="1:11" ht="18.95" customHeight="1" x14ac:dyDescent="0.15">
      <c r="A12" s="235" t="s">
        <v>848</v>
      </c>
      <c r="B12" s="199" t="s">
        <v>1008</v>
      </c>
      <c r="C12" s="199"/>
      <c r="D12" s="199"/>
      <c r="E12" s="199"/>
      <c r="F12" s="199"/>
      <c r="G12" s="199"/>
      <c r="H12" s="199"/>
      <c r="I12" s="199"/>
      <c r="J12" s="199"/>
      <c r="K12" s="200"/>
    </row>
    <row r="13" spans="1:11" ht="18.95" customHeight="1" x14ac:dyDescent="0.15">
      <c r="A13" s="225"/>
      <c r="B13" s="199"/>
      <c r="C13" s="199"/>
      <c r="D13" s="199"/>
      <c r="E13" s="199"/>
      <c r="F13" s="199"/>
      <c r="G13" s="199"/>
      <c r="H13" s="199"/>
      <c r="I13" s="199"/>
      <c r="J13" s="199"/>
      <c r="K13" s="200"/>
    </row>
    <row r="14" spans="1:11" ht="18.95" customHeight="1" x14ac:dyDescent="0.15">
      <c r="A14" s="225" t="s">
        <v>1031</v>
      </c>
      <c r="B14" s="199" t="s">
        <v>1032</v>
      </c>
      <c r="C14" s="199"/>
      <c r="D14" s="199"/>
      <c r="E14" s="199"/>
      <c r="F14" s="199"/>
      <c r="G14" s="199"/>
      <c r="H14" s="199"/>
      <c r="I14" s="199"/>
      <c r="J14" s="199"/>
      <c r="K14" s="200"/>
    </row>
    <row r="15" spans="1:11" ht="18.95" customHeight="1" thickBot="1" x14ac:dyDescent="0.2">
      <c r="A15" s="201"/>
      <c r="B15" s="199"/>
      <c r="C15" s="199"/>
      <c r="D15" s="199"/>
      <c r="E15" s="199"/>
      <c r="F15" s="199"/>
      <c r="G15" s="199"/>
      <c r="H15" s="199"/>
      <c r="I15" s="199"/>
      <c r="J15" s="199"/>
      <c r="K15" s="200"/>
    </row>
    <row r="16" spans="1:11" ht="18.95" customHeight="1" x14ac:dyDescent="0.15">
      <c r="A16" s="195"/>
      <c r="B16" s="196"/>
      <c r="C16" s="196"/>
      <c r="D16" s="196"/>
      <c r="E16" s="196"/>
      <c r="F16" s="196"/>
      <c r="G16" s="196"/>
      <c r="H16" s="196"/>
      <c r="I16" s="196"/>
      <c r="J16" s="196"/>
      <c r="K16" s="197"/>
    </row>
    <row r="17" spans="1:13" ht="18.95" customHeight="1" x14ac:dyDescent="0.15">
      <c r="A17" s="198" t="s">
        <v>841</v>
      </c>
      <c r="B17" s="199"/>
      <c r="C17" s="199"/>
      <c r="D17" s="199"/>
      <c r="E17" s="199"/>
      <c r="F17" s="199"/>
      <c r="G17" s="199"/>
      <c r="H17" s="199"/>
      <c r="I17" s="199"/>
      <c r="J17" s="199"/>
      <c r="K17" s="200"/>
    </row>
    <row r="18" spans="1:13" ht="18.95" customHeight="1" x14ac:dyDescent="0.15">
      <c r="A18" s="230"/>
      <c r="B18" s="231"/>
      <c r="C18" s="231"/>
      <c r="D18" s="231"/>
      <c r="E18" s="231"/>
      <c r="F18" s="199"/>
      <c r="G18" s="199"/>
      <c r="H18" s="199"/>
      <c r="I18" s="199"/>
      <c r="J18" s="199"/>
      <c r="K18" s="200"/>
    </row>
    <row r="19" spans="1:13" ht="18.95" customHeight="1" x14ac:dyDescent="0.15">
      <c r="A19" s="232" t="s">
        <v>1011</v>
      </c>
      <c r="B19" s="231" t="s">
        <v>869</v>
      </c>
      <c r="C19" s="231"/>
      <c r="D19" s="231"/>
      <c r="E19" s="231"/>
      <c r="F19" s="199"/>
      <c r="G19" s="199"/>
      <c r="H19" s="199"/>
      <c r="I19" s="199"/>
      <c r="J19" s="199"/>
      <c r="K19" s="200"/>
    </row>
    <row r="20" spans="1:13" ht="18.95" customHeight="1" x14ac:dyDescent="0.15">
      <c r="A20" s="232" t="s">
        <v>1011</v>
      </c>
      <c r="B20" s="199" t="s">
        <v>870</v>
      </c>
      <c r="C20" s="231"/>
      <c r="D20" s="231"/>
      <c r="E20" s="231"/>
      <c r="F20" s="199"/>
      <c r="G20" s="199"/>
      <c r="H20" s="199"/>
      <c r="I20" s="199"/>
      <c r="J20" s="199"/>
      <c r="K20" s="200"/>
    </row>
    <row r="21" spans="1:13" ht="18.95" customHeight="1" x14ac:dyDescent="0.15">
      <c r="A21" s="232"/>
      <c r="B21" s="199" t="s">
        <v>871</v>
      </c>
      <c r="C21" s="231"/>
      <c r="D21" s="231"/>
      <c r="E21" s="231"/>
      <c r="F21" s="199"/>
      <c r="G21" s="199"/>
      <c r="H21" s="199"/>
      <c r="I21" s="199"/>
      <c r="J21" s="199"/>
      <c r="K21" s="200"/>
    </row>
    <row r="22" spans="1:13" ht="18.95" customHeight="1" x14ac:dyDescent="0.15">
      <c r="A22" s="232"/>
      <c r="B22" s="199" t="s">
        <v>872</v>
      </c>
      <c r="C22" s="231"/>
      <c r="D22" s="231"/>
      <c r="E22" s="231"/>
      <c r="F22" s="199"/>
      <c r="G22" s="199"/>
      <c r="H22" s="199"/>
      <c r="I22" s="199"/>
      <c r="J22" s="199"/>
      <c r="K22" s="200"/>
    </row>
    <row r="23" spans="1:13" ht="18.95" customHeight="1" x14ac:dyDescent="0.15">
      <c r="A23" s="232"/>
      <c r="B23" s="255" t="s">
        <v>855</v>
      </c>
      <c r="C23" s="231"/>
      <c r="D23" s="231"/>
      <c r="E23" s="231"/>
      <c r="F23" s="199"/>
      <c r="G23" s="199"/>
      <c r="H23" s="199"/>
      <c r="I23" s="199"/>
      <c r="J23" s="199"/>
      <c r="K23" s="200"/>
    </row>
    <row r="24" spans="1:13" ht="18.95" customHeight="1" x14ac:dyDescent="0.15">
      <c r="A24" s="232" t="s">
        <v>1022</v>
      </c>
      <c r="B24" s="199" t="s">
        <v>1023</v>
      </c>
      <c r="C24" s="231"/>
      <c r="D24" s="231"/>
      <c r="E24" s="231"/>
      <c r="F24" s="199"/>
      <c r="G24" s="199"/>
      <c r="H24" s="199"/>
      <c r="I24" s="199"/>
      <c r="J24" s="199"/>
      <c r="K24" s="200"/>
    </row>
    <row r="25" spans="1:13" ht="18.95" customHeight="1" x14ac:dyDescent="0.15">
      <c r="A25" s="230"/>
      <c r="B25" s="231"/>
      <c r="C25" s="231"/>
      <c r="D25" s="231"/>
      <c r="E25" s="231"/>
      <c r="F25" s="199"/>
      <c r="G25" s="199"/>
      <c r="H25" s="199"/>
      <c r="I25" s="199"/>
      <c r="J25" s="199"/>
      <c r="K25" s="200"/>
    </row>
    <row r="26" spans="1:13" ht="18.95" customHeight="1" x14ac:dyDescent="0.15">
      <c r="A26" s="232" t="s">
        <v>1011</v>
      </c>
      <c r="B26" s="199" t="s">
        <v>842</v>
      </c>
      <c r="C26" s="231"/>
      <c r="D26" s="231"/>
      <c r="E26" s="231"/>
      <c r="F26" s="199"/>
      <c r="G26" s="199"/>
      <c r="H26" s="199"/>
      <c r="I26" s="199"/>
      <c r="J26" s="199"/>
      <c r="K26" s="200"/>
    </row>
    <row r="27" spans="1:13" ht="18.95" customHeight="1" x14ac:dyDescent="0.15">
      <c r="A27" s="232" t="s">
        <v>1011</v>
      </c>
      <c r="B27" s="199" t="s">
        <v>968</v>
      </c>
      <c r="C27" s="231"/>
      <c r="D27" s="231"/>
      <c r="E27" s="231"/>
      <c r="F27" s="199"/>
      <c r="G27" s="199"/>
      <c r="H27" s="199"/>
      <c r="I27" s="199"/>
      <c r="J27" s="199"/>
      <c r="K27" s="200"/>
    </row>
    <row r="28" spans="1:13" ht="18.95" customHeight="1" x14ac:dyDescent="0.15">
      <c r="A28" s="267" t="s">
        <v>1012</v>
      </c>
      <c r="B28" s="433" t="s">
        <v>1013</v>
      </c>
      <c r="C28" s="231"/>
      <c r="D28" s="231"/>
      <c r="E28" s="231"/>
      <c r="F28" s="199"/>
      <c r="G28" s="199"/>
      <c r="H28" s="199"/>
      <c r="I28" s="199"/>
      <c r="J28" s="199"/>
      <c r="K28" s="200"/>
    </row>
    <row r="29" spans="1:13" ht="18.95" customHeight="1" x14ac:dyDescent="0.15">
      <c r="A29" s="233"/>
      <c r="B29" s="255"/>
      <c r="C29" s="231"/>
      <c r="D29" s="231"/>
      <c r="E29" s="231"/>
      <c r="F29" s="199"/>
      <c r="G29" s="199"/>
      <c r="H29" s="199"/>
      <c r="I29" s="199"/>
      <c r="J29" s="199"/>
      <c r="K29" s="200"/>
    </row>
    <row r="30" spans="1:13" ht="18.95" customHeight="1" x14ac:dyDescent="0.15">
      <c r="A30" s="232" t="s">
        <v>1011</v>
      </c>
      <c r="B30" s="199" t="s">
        <v>1014</v>
      </c>
      <c r="C30" s="231"/>
      <c r="D30" s="231"/>
      <c r="E30" s="231"/>
      <c r="F30" s="199"/>
      <c r="G30" s="199"/>
      <c r="H30" s="199"/>
      <c r="I30" s="199"/>
      <c r="J30" s="199"/>
      <c r="K30" s="200"/>
      <c r="L30" s="202"/>
      <c r="M30" s="199"/>
    </row>
    <row r="31" spans="1:13" ht="18.95" customHeight="1" x14ac:dyDescent="0.15">
      <c r="A31" s="232" t="s">
        <v>1011</v>
      </c>
      <c r="B31" s="231" t="s">
        <v>850</v>
      </c>
      <c r="C31" s="231"/>
      <c r="D31" s="231"/>
      <c r="E31" s="231"/>
      <c r="F31" s="199"/>
      <c r="G31" s="199"/>
      <c r="H31" s="199"/>
      <c r="I31" s="199"/>
      <c r="J31" s="199"/>
      <c r="K31" s="200"/>
      <c r="L31" s="202"/>
      <c r="M31" s="199"/>
    </row>
    <row r="32" spans="1:13" ht="18.95" customHeight="1" x14ac:dyDescent="0.15">
      <c r="A32" s="232" t="s">
        <v>1011</v>
      </c>
      <c r="B32" s="231" t="s">
        <v>1015</v>
      </c>
      <c r="C32" s="231"/>
      <c r="D32" s="231"/>
      <c r="E32" s="231"/>
      <c r="F32" s="199"/>
      <c r="G32" s="199"/>
      <c r="H32" s="199"/>
      <c r="I32" s="199"/>
      <c r="J32" s="199"/>
      <c r="K32" s="200"/>
      <c r="L32" s="202"/>
      <c r="M32" s="199"/>
    </row>
    <row r="33" spans="1:13" ht="18.95" customHeight="1" x14ac:dyDescent="0.15">
      <c r="A33" s="232" t="s">
        <v>1011</v>
      </c>
      <c r="B33" s="231" t="s">
        <v>863</v>
      </c>
      <c r="C33" s="231"/>
      <c r="D33" s="231"/>
      <c r="E33" s="231"/>
      <c r="F33" s="199"/>
      <c r="G33" s="199"/>
      <c r="H33" s="199"/>
      <c r="I33" s="199"/>
      <c r="J33" s="199"/>
      <c r="K33" s="200"/>
      <c r="L33" s="202"/>
      <c r="M33" s="199"/>
    </row>
    <row r="34" spans="1:13" ht="18.95" customHeight="1" x14ac:dyDescent="0.15">
      <c r="A34" s="267" t="s">
        <v>1012</v>
      </c>
      <c r="B34" s="268" t="s">
        <v>851</v>
      </c>
      <c r="C34" s="231"/>
      <c r="D34" s="231"/>
      <c r="E34" s="231"/>
      <c r="F34" s="199"/>
      <c r="G34" s="199"/>
      <c r="H34" s="199"/>
      <c r="I34" s="199"/>
      <c r="J34" s="199"/>
      <c r="K34" s="200"/>
      <c r="L34" s="202"/>
      <c r="M34" s="199"/>
    </row>
    <row r="35" spans="1:13" ht="18.95" customHeight="1" x14ac:dyDescent="0.15">
      <c r="A35" s="267"/>
      <c r="B35" s="268" t="s">
        <v>969</v>
      </c>
      <c r="C35" s="231"/>
      <c r="D35" s="231"/>
      <c r="E35" s="231"/>
      <c r="F35" s="199"/>
      <c r="G35" s="199"/>
      <c r="H35" s="199"/>
      <c r="I35" s="199"/>
      <c r="J35" s="199"/>
      <c r="K35" s="200"/>
      <c r="L35" s="202"/>
      <c r="M35" s="199"/>
    </row>
    <row r="36" spans="1:13" ht="18.95" customHeight="1" x14ac:dyDescent="0.15">
      <c r="A36" s="201"/>
      <c r="B36" s="199"/>
      <c r="C36" s="199"/>
      <c r="D36" s="199"/>
      <c r="E36" s="199"/>
      <c r="F36" s="199"/>
      <c r="G36" s="199"/>
      <c r="H36" s="199"/>
      <c r="I36" s="199"/>
      <c r="J36" s="199"/>
      <c r="K36" s="200"/>
      <c r="L36" s="201"/>
      <c r="M36" s="199"/>
    </row>
    <row r="37" spans="1:13" ht="18.95" customHeight="1" x14ac:dyDescent="0.15">
      <c r="A37" s="201"/>
      <c r="B37" s="199"/>
      <c r="C37" s="199"/>
      <c r="D37" s="199"/>
      <c r="E37" s="199"/>
      <c r="F37" s="199"/>
      <c r="G37" s="199"/>
      <c r="H37" s="199"/>
      <c r="I37" s="199"/>
      <c r="J37" s="199"/>
      <c r="K37" s="200"/>
    </row>
    <row r="38" spans="1:13" ht="18.95" customHeight="1" x14ac:dyDescent="0.15">
      <c r="A38" s="202" t="s">
        <v>1012</v>
      </c>
      <c r="B38" s="199" t="s">
        <v>1067</v>
      </c>
      <c r="C38" s="199"/>
      <c r="D38" s="199"/>
      <c r="E38" s="199"/>
      <c r="F38" s="199"/>
      <c r="G38" s="199"/>
      <c r="H38" s="199"/>
      <c r="I38" s="199"/>
      <c r="J38" s="199"/>
      <c r="K38" s="200"/>
    </row>
    <row r="39" spans="1:13" ht="18.95" customHeight="1" x14ac:dyDescent="0.15">
      <c r="A39" s="201"/>
      <c r="B39" s="199" t="s">
        <v>970</v>
      </c>
      <c r="C39" s="199"/>
      <c r="D39" s="199"/>
      <c r="E39" s="199"/>
      <c r="F39" s="199"/>
      <c r="G39" s="199"/>
      <c r="H39" s="199"/>
      <c r="I39" s="199"/>
      <c r="J39" s="199"/>
      <c r="K39" s="200"/>
    </row>
    <row r="40" spans="1:13" ht="18.95" customHeight="1" x14ac:dyDescent="0.15">
      <c r="A40" s="201"/>
      <c r="B40" s="199" t="s">
        <v>971</v>
      </c>
      <c r="C40" s="199"/>
      <c r="D40" s="199"/>
      <c r="E40" s="199"/>
      <c r="F40" s="199"/>
      <c r="G40" s="199"/>
      <c r="H40" s="199"/>
      <c r="I40" s="199"/>
      <c r="J40" s="199"/>
      <c r="K40" s="200"/>
    </row>
    <row r="41" spans="1:13" ht="18.95" customHeight="1" thickBot="1" x14ac:dyDescent="0.2">
      <c r="A41" s="203"/>
      <c r="B41" s="204"/>
      <c r="C41" s="204"/>
      <c r="D41" s="204"/>
      <c r="E41" s="204"/>
      <c r="F41" s="204"/>
      <c r="G41" s="204"/>
      <c r="H41" s="204"/>
      <c r="I41" s="204"/>
      <c r="J41" s="204"/>
      <c r="K41" s="205"/>
    </row>
    <row r="42" spans="1:13" ht="18.95" customHeight="1" x14ac:dyDescent="0.15">
      <c r="A42" s="206"/>
      <c r="B42" s="196"/>
      <c r="C42" s="196"/>
      <c r="D42" s="196"/>
      <c r="E42" s="196"/>
      <c r="F42" s="196"/>
      <c r="G42" s="196"/>
      <c r="H42" s="196"/>
      <c r="I42" s="196"/>
      <c r="J42" s="196"/>
      <c r="K42" s="197"/>
    </row>
    <row r="43" spans="1:13" ht="18.95" customHeight="1" x14ac:dyDescent="0.15">
      <c r="A43" s="207" t="s">
        <v>843</v>
      </c>
      <c r="B43" s="199"/>
      <c r="C43" s="199"/>
      <c r="D43" s="199"/>
      <c r="E43" s="199"/>
      <c r="F43" s="199"/>
      <c r="G43" s="199"/>
      <c r="H43" s="199"/>
      <c r="I43" s="199"/>
      <c r="J43" s="199"/>
      <c r="K43" s="200"/>
    </row>
    <row r="44" spans="1:13" ht="18.95" customHeight="1" x14ac:dyDescent="0.15">
      <c r="A44" s="201"/>
      <c r="B44" s="199" t="s">
        <v>1018</v>
      </c>
      <c r="C44" s="199"/>
      <c r="D44" s="199" t="s">
        <v>844</v>
      </c>
      <c r="E44" s="199"/>
      <c r="F44" s="199"/>
      <c r="G44" s="199"/>
      <c r="H44" s="199"/>
      <c r="I44" s="199"/>
      <c r="J44" s="199"/>
      <c r="K44" s="200"/>
    </row>
    <row r="45" spans="1:13" ht="18.95" customHeight="1" x14ac:dyDescent="0.15">
      <c r="A45" s="201"/>
      <c r="B45" s="199" t="s">
        <v>1019</v>
      </c>
      <c r="C45" s="199"/>
      <c r="D45" s="199" t="s">
        <v>846</v>
      </c>
      <c r="E45" s="199"/>
      <c r="F45" s="199" t="s">
        <v>861</v>
      </c>
      <c r="G45" s="199"/>
      <c r="H45" s="199"/>
      <c r="I45" s="199"/>
      <c r="J45" s="199"/>
      <c r="K45" s="200"/>
    </row>
    <row r="46" spans="1:13" ht="18.95" customHeight="1" x14ac:dyDescent="0.15">
      <c r="A46" s="201"/>
      <c r="B46" s="199" t="s">
        <v>1020</v>
      </c>
      <c r="C46" s="199"/>
      <c r="D46" s="199" t="s">
        <v>853</v>
      </c>
      <c r="E46" s="199"/>
      <c r="F46" s="199" t="s">
        <v>874</v>
      </c>
      <c r="G46" s="199"/>
      <c r="H46" s="199"/>
      <c r="I46" s="199"/>
      <c r="J46" s="199"/>
      <c r="K46" s="200"/>
    </row>
    <row r="47" spans="1:13" ht="18.95" customHeight="1" x14ac:dyDescent="0.15">
      <c r="A47" s="201"/>
      <c r="B47" s="199" t="s">
        <v>1030</v>
      </c>
      <c r="C47" s="199"/>
      <c r="D47" s="199" t="s">
        <v>860</v>
      </c>
      <c r="E47" s="199"/>
      <c r="F47" s="199" t="s">
        <v>972</v>
      </c>
      <c r="G47" s="199"/>
      <c r="H47" s="199"/>
      <c r="I47" s="199"/>
      <c r="J47" s="199"/>
      <c r="K47" s="200"/>
    </row>
    <row r="48" spans="1:13" ht="18.95" customHeight="1" x14ac:dyDescent="0.15">
      <c r="A48" s="201"/>
      <c r="B48" s="199" t="s">
        <v>1123</v>
      </c>
      <c r="C48" s="199"/>
      <c r="D48" s="199" t="s">
        <v>1033</v>
      </c>
      <c r="E48" s="199"/>
      <c r="F48" s="199" t="s">
        <v>1034</v>
      </c>
      <c r="G48" s="199"/>
      <c r="H48" s="199"/>
      <c r="I48" s="199"/>
      <c r="J48" s="199"/>
      <c r="K48" s="200"/>
    </row>
    <row r="49" spans="1:11" ht="18.95" customHeight="1" x14ac:dyDescent="0.15">
      <c r="A49" s="201"/>
      <c r="B49" s="199" t="s">
        <v>1124</v>
      </c>
      <c r="C49" s="199"/>
      <c r="D49" s="199" t="s">
        <v>1125</v>
      </c>
      <c r="E49" s="199"/>
      <c r="F49" s="199" t="s">
        <v>1126</v>
      </c>
      <c r="G49" s="199"/>
      <c r="H49" s="199"/>
      <c r="I49" s="199"/>
      <c r="J49" s="199"/>
      <c r="K49" s="200"/>
    </row>
    <row r="50" spans="1:11" ht="18.95" customHeight="1" thickBot="1" x14ac:dyDescent="0.2">
      <c r="A50" s="208"/>
      <c r="B50" s="204"/>
      <c r="C50" s="204"/>
      <c r="D50" s="204"/>
      <c r="E50" s="204"/>
      <c r="F50" s="204"/>
      <c r="G50" s="204"/>
      <c r="H50" s="204"/>
      <c r="I50" s="204"/>
      <c r="J50" s="204"/>
      <c r="K50" s="205"/>
    </row>
    <row r="51" spans="1:11" ht="18.95" customHeight="1" x14ac:dyDescent="0.15">
      <c r="A51" s="209"/>
    </row>
    <row r="53" spans="1:11" ht="18.95" customHeight="1" x14ac:dyDescent="0.15">
      <c r="A53" s="209"/>
    </row>
    <row r="54" spans="1:11" ht="18.95" customHeight="1" x14ac:dyDescent="0.15">
      <c r="A54" s="209"/>
    </row>
    <row r="59" spans="1:11" ht="18.95" customHeight="1" x14ac:dyDescent="0.15">
      <c r="B59" s="210"/>
    </row>
    <row r="60" spans="1:11" ht="18.95" customHeight="1" x14ac:dyDescent="0.15">
      <c r="B60" s="210"/>
    </row>
    <row r="61" spans="1:11" ht="18.95" customHeight="1" x14ac:dyDescent="0.15">
      <c r="B61" s="210"/>
    </row>
    <row r="62" spans="1:11" ht="18.95" customHeight="1" x14ac:dyDescent="0.15">
      <c r="B62" s="210"/>
    </row>
    <row r="63" spans="1:11" ht="18.95" customHeight="1" x14ac:dyDescent="0.15">
      <c r="B63" s="210"/>
    </row>
    <row r="64" spans="1:11" ht="18.95" customHeight="1" x14ac:dyDescent="0.15">
      <c r="B64" s="210"/>
    </row>
    <row r="65" spans="2:2" ht="18.95" customHeight="1" x14ac:dyDescent="0.15">
      <c r="B65" s="210"/>
    </row>
    <row r="66" spans="2:2" ht="18.95" customHeight="1" x14ac:dyDescent="0.15">
      <c r="B66" s="210"/>
    </row>
    <row r="67" spans="2:2" ht="18.95" customHeight="1" x14ac:dyDescent="0.15">
      <c r="B67" s="210"/>
    </row>
    <row r="68" spans="2:2" ht="18.95" customHeight="1" x14ac:dyDescent="0.15">
      <c r="B68" s="210"/>
    </row>
  </sheetData>
  <sheetProtection password="8F78" sheet="1" objects="1" scenarios="1"/>
  <phoneticPr fontId="13"/>
  <printOptions horizontalCentered="1" verticalCentered="1"/>
  <pageMargins left="0.47244094488188981" right="0.35433070866141736" top="0.39370078740157483" bottom="0.35433070866141736" header="0.35433070866141736" footer="0.31496062992125984"/>
  <pageSetup paperSize="9" scale="89" orientation="portrait" horizontalDpi="4294967294"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2:AE108"/>
  <sheetViews>
    <sheetView showGridLines="0" zoomScale="85" zoomScaleNormal="85" zoomScaleSheetLayoutView="115" workbookViewId="0">
      <selection activeCell="E32" sqref="E32"/>
    </sheetView>
  </sheetViews>
  <sheetFormatPr defaultColWidth="9" defaultRowHeight="13.5" x14ac:dyDescent="0.15"/>
  <cols>
    <col min="1" max="1" width="9" style="211"/>
    <col min="2" max="2" width="15.75" style="211" customWidth="1"/>
    <col min="3" max="3" width="14.625" style="211" customWidth="1"/>
    <col min="4" max="4" width="19.375" style="211" customWidth="1"/>
    <col min="5" max="10" width="9" style="211"/>
    <col min="11" max="33" width="8.625" style="211" customWidth="1"/>
    <col min="34" max="16384" width="9" style="211"/>
  </cols>
  <sheetData>
    <row r="2" spans="1:29" s="165" customFormat="1" ht="21" x14ac:dyDescent="0.15">
      <c r="A2" s="218" t="s">
        <v>1088</v>
      </c>
    </row>
    <row r="3" spans="1:29" ht="10.15" customHeight="1" x14ac:dyDescent="0.15">
      <c r="B3" s="216"/>
      <c r="P3" s="217"/>
    </row>
    <row r="4" spans="1:29" ht="20.100000000000001" customHeight="1" x14ac:dyDescent="0.15">
      <c r="A4" s="218" t="s">
        <v>1089</v>
      </c>
    </row>
    <row r="5" spans="1:29" ht="20.100000000000001" customHeight="1" x14ac:dyDescent="0.15">
      <c r="A5" s="218" t="s">
        <v>1093</v>
      </c>
    </row>
    <row r="6" spans="1:29" ht="20.100000000000001" customHeight="1" x14ac:dyDescent="0.15"/>
    <row r="7" spans="1:29" ht="20.100000000000001" customHeight="1" x14ac:dyDescent="0.15">
      <c r="A7" s="216" t="s">
        <v>1090</v>
      </c>
    </row>
    <row r="8" spans="1:29" ht="10.15" customHeight="1" thickBot="1" x14ac:dyDescent="0.2">
      <c r="A8" s="216"/>
      <c r="B8" s="216"/>
    </row>
    <row r="9" spans="1:29" ht="20.100000000000001" customHeight="1" thickBot="1" x14ac:dyDescent="0.2">
      <c r="A9" s="219">
        <v>1</v>
      </c>
      <c r="B9" s="220" t="s">
        <v>845</v>
      </c>
      <c r="C9" s="223"/>
      <c r="D9" s="221" t="s">
        <v>973</v>
      </c>
    </row>
    <row r="10" spans="1:29" ht="10.15" customHeight="1" x14ac:dyDescent="0.15">
      <c r="A10" s="219"/>
      <c r="B10" s="219"/>
      <c r="C10" s="221"/>
      <c r="D10" s="221"/>
      <c r="R10" s="298"/>
      <c r="S10" s="298"/>
      <c r="T10" s="298"/>
      <c r="U10" s="298"/>
      <c r="V10" s="298"/>
      <c r="W10" s="298"/>
      <c r="X10" s="298"/>
      <c r="Y10" s="298"/>
      <c r="Z10" s="298"/>
      <c r="AA10" s="298"/>
      <c r="AB10" s="298"/>
      <c r="AC10" s="298"/>
    </row>
    <row r="11" spans="1:29" ht="20.100000000000001" customHeight="1" x14ac:dyDescent="0.15">
      <c r="A11" s="219">
        <v>2</v>
      </c>
      <c r="B11" s="221" t="s">
        <v>974</v>
      </c>
      <c r="F11" s="221" t="s">
        <v>1091</v>
      </c>
      <c r="R11" s="282"/>
      <c r="S11" s="282"/>
      <c r="T11" s="282"/>
      <c r="U11" s="282"/>
      <c r="V11" s="304"/>
      <c r="W11" s="231"/>
      <c r="X11" s="178"/>
      <c r="Y11" s="231"/>
      <c r="Z11" s="231"/>
      <c r="AA11" s="231"/>
      <c r="AB11" s="231"/>
      <c r="AC11" s="298"/>
    </row>
    <row r="12" spans="1:29" ht="10.15" customHeight="1" x14ac:dyDescent="0.15">
      <c r="A12" s="222"/>
      <c r="B12" s="221"/>
      <c r="R12" s="282"/>
      <c r="S12" s="282"/>
      <c r="T12" s="282"/>
      <c r="U12" s="282"/>
      <c r="V12" s="282"/>
      <c r="W12" s="282"/>
      <c r="X12" s="178"/>
      <c r="Y12" s="231"/>
      <c r="Z12" s="231"/>
      <c r="AA12" s="231"/>
      <c r="AB12" s="231"/>
      <c r="AC12" s="298"/>
    </row>
    <row r="13" spans="1:29" ht="20.100000000000001" customHeight="1" x14ac:dyDescent="0.15">
      <c r="A13" s="219">
        <v>3</v>
      </c>
      <c r="B13" s="213" t="s">
        <v>1092</v>
      </c>
      <c r="F13" s="213" t="s">
        <v>1087</v>
      </c>
      <c r="R13" s="282"/>
      <c r="S13" s="282"/>
      <c r="T13" s="282"/>
      <c r="U13" s="178"/>
      <c r="V13" s="298"/>
      <c r="W13" s="282"/>
      <c r="X13" s="231"/>
      <c r="Y13" s="279"/>
      <c r="Z13" s="231"/>
      <c r="AA13" s="231"/>
      <c r="AB13" s="231"/>
      <c r="AC13" s="298"/>
    </row>
    <row r="14" spans="1:29" ht="20.100000000000001" customHeight="1" x14ac:dyDescent="0.15">
      <c r="A14" s="219"/>
      <c r="B14" s="213"/>
      <c r="R14" s="299"/>
      <c r="S14" s="282"/>
      <c r="T14" s="282"/>
      <c r="U14" s="178"/>
      <c r="V14" s="305"/>
      <c r="W14" s="282"/>
      <c r="X14" s="285"/>
      <c r="Y14" s="231"/>
      <c r="Z14" s="231"/>
      <c r="AA14" s="231"/>
      <c r="AB14" s="300"/>
      <c r="AC14" s="298"/>
    </row>
    <row r="15" spans="1:29" s="165" customFormat="1" ht="35.25" customHeight="1" x14ac:dyDescent="0.15">
      <c r="A15" s="227" t="s">
        <v>849</v>
      </c>
      <c r="B15" s="228"/>
      <c r="C15" s="228"/>
      <c r="D15" s="228"/>
      <c r="E15" s="228"/>
      <c r="F15" s="228"/>
      <c r="G15" s="228"/>
      <c r="H15" s="228"/>
      <c r="I15" s="228"/>
      <c r="J15" s="228"/>
      <c r="K15" s="228"/>
      <c r="L15" s="228"/>
      <c r="M15" s="228"/>
      <c r="N15" s="228"/>
      <c r="O15" s="228"/>
      <c r="P15" s="228"/>
      <c r="R15" s="282"/>
      <c r="S15" s="282"/>
      <c r="T15" s="282"/>
      <c r="U15" s="282"/>
      <c r="V15" s="302"/>
      <c r="W15" s="282"/>
      <c r="X15" s="231"/>
      <c r="Y15" s="279"/>
      <c r="Z15" s="231"/>
      <c r="AA15" s="301"/>
      <c r="AB15" s="285"/>
      <c r="AC15" s="298"/>
    </row>
    <row r="16" spans="1:29" ht="20.100000000000001" customHeight="1" x14ac:dyDescent="0.15">
      <c r="A16" s="219"/>
      <c r="B16" s="219"/>
      <c r="C16" s="221"/>
      <c r="R16" s="282"/>
      <c r="S16" s="282"/>
      <c r="T16" s="282"/>
      <c r="U16" s="282"/>
      <c r="V16" s="302"/>
      <c r="W16" s="285"/>
      <c r="X16" s="303"/>
      <c r="Y16" s="231"/>
      <c r="Z16" s="231"/>
      <c r="AA16" s="301"/>
      <c r="AB16" s="285"/>
      <c r="AC16" s="298"/>
    </row>
    <row r="17" spans="2:29" ht="25.15" customHeight="1" x14ac:dyDescent="0.15">
      <c r="B17" s="212" t="s">
        <v>838</v>
      </c>
      <c r="R17" s="298"/>
      <c r="S17" s="298"/>
      <c r="T17" s="298"/>
      <c r="U17" s="298"/>
      <c r="V17" s="298"/>
      <c r="W17" s="298"/>
      <c r="X17" s="298"/>
      <c r="Y17" s="298"/>
      <c r="Z17" s="298"/>
      <c r="AA17" s="298"/>
      <c r="AB17" s="298"/>
      <c r="AC17" s="298"/>
    </row>
    <row r="18" spans="2:29" ht="25.15" customHeight="1" x14ac:dyDescent="0.15">
      <c r="B18" s="212"/>
      <c r="C18" s="249" t="s">
        <v>1024</v>
      </c>
      <c r="R18" s="298"/>
      <c r="S18" s="298"/>
      <c r="T18" s="298"/>
      <c r="U18" s="298"/>
      <c r="V18" s="298"/>
      <c r="W18" s="298"/>
      <c r="X18" s="298"/>
      <c r="Y18" s="298"/>
      <c r="Z18" s="298"/>
      <c r="AA18" s="298"/>
      <c r="AB18" s="298"/>
      <c r="AC18" s="298"/>
    </row>
    <row r="19" spans="2:29" ht="25.15" customHeight="1" x14ac:dyDescent="0.15">
      <c r="B19" s="212"/>
      <c r="C19" s="427" t="s">
        <v>1025</v>
      </c>
    </row>
    <row r="20" spans="2:29" ht="36" customHeight="1" thickBot="1" x14ac:dyDescent="0.2">
      <c r="B20" s="212"/>
    </row>
    <row r="21" spans="2:29" s="166" customFormat="1" ht="30" customHeight="1" thickBot="1" x14ac:dyDescent="0.2">
      <c r="B21" s="261" t="s">
        <v>0</v>
      </c>
      <c r="C21" s="262"/>
      <c r="D21" s="553" t="s">
        <v>1005</v>
      </c>
      <c r="E21" s="554"/>
      <c r="F21" s="554"/>
      <c r="G21" s="554"/>
      <c r="H21" s="554"/>
      <c r="I21" s="555"/>
    </row>
    <row r="22" spans="2:29" s="166" customFormat="1" ht="30" customHeight="1" thickBot="1" x14ac:dyDescent="0.2">
      <c r="B22" s="261" t="s">
        <v>1</v>
      </c>
      <c r="C22" s="262"/>
      <c r="D22" s="553" t="s">
        <v>1006</v>
      </c>
      <c r="E22" s="554"/>
      <c r="F22" s="554"/>
      <c r="G22" s="554"/>
      <c r="H22" s="554"/>
      <c r="I22" s="555"/>
      <c r="J22" s="214"/>
      <c r="K22" s="214"/>
      <c r="L22" s="214"/>
      <c r="M22" s="214"/>
      <c r="N22" s="214"/>
      <c r="O22" s="214"/>
      <c r="P22" s="214"/>
    </row>
    <row r="23" spans="2:29" s="166" customFormat="1" ht="34.9" customHeight="1" thickBot="1" x14ac:dyDescent="0.2">
      <c r="B23" s="261" t="s">
        <v>2</v>
      </c>
      <c r="C23" s="262"/>
      <c r="D23" s="297">
        <v>3</v>
      </c>
      <c r="E23" s="168" t="s">
        <v>3</v>
      </c>
      <c r="F23" s="630" t="s">
        <v>1095</v>
      </c>
      <c r="G23" s="631"/>
      <c r="H23" s="631"/>
      <c r="I23" s="631"/>
      <c r="J23" s="632"/>
      <c r="K23" s="633" t="s">
        <v>1016</v>
      </c>
      <c r="L23" s="634"/>
      <c r="M23" s="634"/>
      <c r="N23" s="634"/>
      <c r="O23" s="634"/>
      <c r="P23" s="634"/>
      <c r="Q23" s="256"/>
    </row>
    <row r="24" spans="2:29" s="166" customFormat="1" ht="34.9" customHeight="1" thickBot="1" x14ac:dyDescent="0.2">
      <c r="B24" s="436" t="s">
        <v>4</v>
      </c>
      <c r="C24" s="263"/>
      <c r="D24" s="624">
        <f>DEGREES(ATAN(D23/10))</f>
        <v>16.699244233993621</v>
      </c>
      <c r="E24" s="250" t="s">
        <v>5</v>
      </c>
      <c r="F24" s="251" t="s">
        <v>830</v>
      </c>
      <c r="G24" s="252"/>
      <c r="H24" s="252"/>
      <c r="I24" s="252"/>
      <c r="J24" s="252"/>
      <c r="K24" s="253"/>
      <c r="L24" s="252"/>
      <c r="M24" s="252"/>
      <c r="N24" s="252"/>
      <c r="O24" s="252"/>
      <c r="P24" s="252"/>
      <c r="Q24" s="257"/>
    </row>
    <row r="25" spans="2:29" s="166" customFormat="1" ht="34.9" customHeight="1" thickBot="1" x14ac:dyDescent="0.2">
      <c r="B25" s="669" t="s">
        <v>839</v>
      </c>
      <c r="C25" s="670"/>
      <c r="D25" s="609">
        <v>10</v>
      </c>
      <c r="E25" s="167" t="s">
        <v>6</v>
      </c>
      <c r="F25" s="637" t="s">
        <v>1114</v>
      </c>
      <c r="G25" s="637"/>
      <c r="H25" s="637"/>
      <c r="I25" s="637"/>
      <c r="J25" s="637"/>
      <c r="K25" s="637"/>
      <c r="L25" s="637"/>
      <c r="M25" s="637"/>
      <c r="N25" s="637"/>
      <c r="O25" s="637"/>
      <c r="P25" s="689"/>
      <c r="Q25" s="257"/>
    </row>
    <row r="26" spans="2:29" s="166" customFormat="1" ht="34.9" customHeight="1" thickBot="1" x14ac:dyDescent="0.2">
      <c r="B26" s="261" t="s">
        <v>840</v>
      </c>
      <c r="C26" s="262"/>
      <c r="D26" s="297">
        <v>8</v>
      </c>
      <c r="E26" s="167" t="s">
        <v>6</v>
      </c>
      <c r="F26" s="687" t="s">
        <v>1115</v>
      </c>
      <c r="G26" s="687"/>
      <c r="H26" s="687"/>
      <c r="I26" s="687"/>
      <c r="J26" s="687"/>
      <c r="K26" s="687"/>
      <c r="L26" s="687"/>
      <c r="M26" s="687"/>
      <c r="N26" s="687"/>
      <c r="O26" s="687"/>
      <c r="P26" s="688"/>
      <c r="Q26" s="257"/>
    </row>
    <row r="27" spans="2:29" s="166" customFormat="1" ht="34.9" customHeight="1" thickBot="1" x14ac:dyDescent="0.2">
      <c r="B27" s="437" t="s">
        <v>1036</v>
      </c>
      <c r="C27" s="264"/>
      <c r="D27" s="623">
        <f>AVERAGE(D25:D26)</f>
        <v>9</v>
      </c>
      <c r="E27" s="250" t="s">
        <v>6</v>
      </c>
      <c r="F27" s="635" t="s">
        <v>856</v>
      </c>
      <c r="G27" s="636"/>
      <c r="H27" s="636"/>
      <c r="I27" s="636"/>
      <c r="J27" s="636"/>
      <c r="K27" s="680"/>
      <c r="L27" s="681"/>
      <c r="M27" s="681"/>
      <c r="N27" s="681"/>
      <c r="O27" s="681"/>
      <c r="P27" s="682"/>
      <c r="Q27" s="257"/>
      <c r="R27" s="1"/>
    </row>
    <row r="28" spans="2:29" s="166" customFormat="1" ht="34.9" customHeight="1" thickBot="1" x14ac:dyDescent="0.2">
      <c r="B28" s="261" t="s">
        <v>7</v>
      </c>
      <c r="C28" s="262"/>
      <c r="D28" s="297">
        <v>46</v>
      </c>
      <c r="E28" s="167" t="s">
        <v>8</v>
      </c>
      <c r="F28" s="674" t="s">
        <v>975</v>
      </c>
      <c r="G28" s="675"/>
      <c r="H28" s="675"/>
      <c r="I28" s="675"/>
      <c r="J28" s="675"/>
      <c r="K28" s="675"/>
      <c r="L28" s="675"/>
      <c r="M28" s="675"/>
      <c r="N28" s="675"/>
      <c r="O28" s="675"/>
      <c r="P28" s="675"/>
      <c r="Q28" s="257"/>
    </row>
    <row r="29" spans="2:29" s="166" customFormat="1" ht="34.9" customHeight="1" thickBot="1" x14ac:dyDescent="0.2">
      <c r="B29" s="669" t="s">
        <v>829</v>
      </c>
      <c r="C29" s="671"/>
      <c r="D29" s="612" t="s">
        <v>826</v>
      </c>
      <c r="E29" s="215"/>
      <c r="F29" s="637" t="s">
        <v>976</v>
      </c>
      <c r="G29" s="638"/>
      <c r="H29" s="638"/>
      <c r="I29" s="638"/>
      <c r="J29" s="638"/>
      <c r="K29" s="638"/>
      <c r="L29" s="638"/>
      <c r="M29" s="638"/>
      <c r="N29" s="638"/>
      <c r="O29" s="638"/>
      <c r="P29" s="638"/>
      <c r="Q29" s="257"/>
    </row>
    <row r="30" spans="2:29" s="166" customFormat="1" ht="34.9" customHeight="1" thickBot="1" x14ac:dyDescent="0.2">
      <c r="B30" s="434" t="s">
        <v>1056</v>
      </c>
      <c r="C30" s="610"/>
      <c r="D30" s="609" t="s">
        <v>1111</v>
      </c>
      <c r="E30" s="611"/>
      <c r="F30" s="664" t="s">
        <v>1057</v>
      </c>
      <c r="G30" s="667"/>
      <c r="H30" s="667"/>
      <c r="I30" s="667"/>
      <c r="J30" s="667"/>
      <c r="K30" s="667"/>
      <c r="L30" s="667"/>
      <c r="M30" s="667"/>
      <c r="N30" s="667"/>
      <c r="O30" s="667"/>
      <c r="P30" s="668"/>
      <c r="Q30" s="39"/>
    </row>
    <row r="31" spans="2:29" s="166" customFormat="1" ht="34.9" customHeight="1" thickBot="1" x14ac:dyDescent="0.2">
      <c r="B31" s="683" t="s">
        <v>1035</v>
      </c>
      <c r="C31" s="684"/>
      <c r="D31" s="443">
        <v>1.5</v>
      </c>
      <c r="E31" s="444"/>
      <c r="F31" s="664" t="s">
        <v>1116</v>
      </c>
      <c r="G31" s="664"/>
      <c r="H31" s="664"/>
      <c r="I31" s="664"/>
      <c r="J31" s="664"/>
      <c r="K31" s="664"/>
      <c r="L31" s="664"/>
      <c r="M31" s="664"/>
      <c r="N31" s="664"/>
      <c r="O31" s="664"/>
      <c r="P31" s="690"/>
      <c r="Q31" s="39"/>
    </row>
    <row r="32" spans="2:29" s="166" customFormat="1" ht="34.9" customHeight="1" thickBot="1" x14ac:dyDescent="0.2">
      <c r="B32" s="445" t="s">
        <v>828</v>
      </c>
      <c r="C32" s="446"/>
      <c r="D32" s="605" t="s">
        <v>1106</v>
      </c>
      <c r="E32" s="447"/>
      <c r="F32" s="606" t="s">
        <v>1107</v>
      </c>
      <c r="G32" s="447"/>
      <c r="H32" s="447"/>
      <c r="I32" s="447"/>
      <c r="J32" s="447"/>
      <c r="K32" s="447"/>
      <c r="L32" s="447"/>
      <c r="M32" s="447"/>
      <c r="N32" s="447"/>
      <c r="O32" s="447"/>
      <c r="P32" s="448"/>
    </row>
    <row r="33" spans="2:22" s="166" customFormat="1" ht="34.9" customHeight="1" thickBot="1" x14ac:dyDescent="0.2">
      <c r="B33" s="445" t="s">
        <v>1096</v>
      </c>
      <c r="C33" s="557"/>
      <c r="D33" s="604" t="s">
        <v>1112</v>
      </c>
      <c r="E33" s="214"/>
      <c r="F33" s="664" t="s">
        <v>1097</v>
      </c>
      <c r="G33" s="665"/>
      <c r="H33" s="665"/>
      <c r="I33" s="665"/>
      <c r="J33" s="665"/>
      <c r="K33" s="665"/>
      <c r="L33" s="665"/>
      <c r="M33" s="665"/>
      <c r="N33" s="665"/>
      <c r="O33" s="665"/>
      <c r="P33" s="666"/>
    </row>
    <row r="34" spans="2:22" s="166" customFormat="1" ht="129.94999999999999" customHeight="1" thickBot="1" x14ac:dyDescent="0.2">
      <c r="B34" s="685" t="s">
        <v>1098</v>
      </c>
      <c r="C34" s="686"/>
      <c r="D34" s="558" t="s">
        <v>1112</v>
      </c>
      <c r="E34" s="447"/>
      <c r="F34" s="664" t="s">
        <v>1117</v>
      </c>
      <c r="G34" s="667"/>
      <c r="H34" s="667"/>
      <c r="I34" s="667"/>
      <c r="J34" s="667"/>
      <c r="K34" s="667"/>
      <c r="L34" s="667"/>
      <c r="M34" s="667"/>
      <c r="N34" s="667"/>
      <c r="O34" s="667"/>
      <c r="P34" s="668"/>
    </row>
    <row r="35" spans="2:22" s="166" customFormat="1" ht="20.100000000000001" customHeight="1" x14ac:dyDescent="0.15">
      <c r="B35" s="439" t="s">
        <v>1058</v>
      </c>
      <c r="C35" s="258"/>
      <c r="D35" s="258"/>
      <c r="E35" s="39"/>
      <c r="F35" s="39"/>
      <c r="G35" s="39"/>
      <c r="H35" s="39"/>
      <c r="I35" s="39"/>
      <c r="J35" s="39"/>
      <c r="K35" s="39"/>
      <c r="L35" s="39"/>
      <c r="M35" s="39"/>
      <c r="N35" s="39"/>
      <c r="O35" s="39"/>
      <c r="P35" s="438"/>
    </row>
    <row r="36" spans="2:22" s="166" customFormat="1" ht="20.100000000000001" customHeight="1" x14ac:dyDescent="0.15">
      <c r="B36" s="439"/>
      <c r="C36" s="258"/>
      <c r="D36" s="258"/>
      <c r="E36" s="258"/>
      <c r="F36" s="39"/>
      <c r="G36" s="39"/>
      <c r="H36" s="39"/>
      <c r="I36" s="39"/>
      <c r="J36" s="39"/>
      <c r="K36" s="39"/>
      <c r="L36" s="39"/>
      <c r="M36" s="39"/>
      <c r="N36" s="39"/>
      <c r="O36" s="39"/>
      <c r="P36" s="438"/>
    </row>
    <row r="37" spans="2:22" s="166" customFormat="1" ht="20.100000000000001" customHeight="1" x14ac:dyDescent="0.15">
      <c r="B37" s="439"/>
      <c r="C37" s="258"/>
      <c r="D37" s="258"/>
      <c r="E37" s="258"/>
      <c r="F37" s="39"/>
      <c r="G37" s="39"/>
      <c r="H37" s="39"/>
      <c r="I37" s="39"/>
      <c r="J37" s="39"/>
      <c r="K37" s="39"/>
      <c r="L37" s="39"/>
      <c r="M37" s="39"/>
      <c r="N37" s="39"/>
      <c r="O37" s="39"/>
      <c r="P37" s="438"/>
    </row>
    <row r="38" spans="2:22" s="166" customFormat="1" ht="20.100000000000001" customHeight="1" x14ac:dyDescent="0.15">
      <c r="B38" s="439"/>
      <c r="C38" s="258"/>
      <c r="D38" s="258"/>
      <c r="E38" s="258"/>
      <c r="F38" s="39"/>
      <c r="G38" s="39"/>
      <c r="H38" s="39"/>
      <c r="I38" s="39"/>
      <c r="J38" s="39"/>
      <c r="K38" s="39"/>
      <c r="L38" s="39"/>
      <c r="M38" s="39"/>
      <c r="N38" s="39"/>
      <c r="O38" s="39"/>
      <c r="P38" s="438"/>
    </row>
    <row r="39" spans="2:22" s="166" customFormat="1" ht="20.100000000000001" customHeight="1" x14ac:dyDescent="0.15">
      <c r="B39" s="439"/>
      <c r="C39" s="258"/>
      <c r="D39" s="258"/>
      <c r="E39" s="258"/>
      <c r="F39" s="39"/>
      <c r="G39" s="39"/>
      <c r="H39" s="39"/>
      <c r="I39" s="39"/>
      <c r="J39" s="39"/>
      <c r="K39" s="39"/>
      <c r="L39" s="39"/>
      <c r="M39" s="39"/>
      <c r="N39" s="39"/>
      <c r="O39" s="39"/>
      <c r="P39" s="438"/>
    </row>
    <row r="40" spans="2:22" s="166" customFormat="1" ht="20.100000000000001" customHeight="1" x14ac:dyDescent="0.15">
      <c r="B40" s="439"/>
      <c r="C40" s="258"/>
      <c r="D40" s="258"/>
      <c r="E40" s="258"/>
      <c r="F40" s="39"/>
      <c r="G40" s="39"/>
      <c r="H40" s="39"/>
      <c r="I40" s="39"/>
      <c r="J40" s="39"/>
      <c r="K40" s="39"/>
      <c r="L40" s="39"/>
      <c r="M40" s="39"/>
      <c r="N40" s="39"/>
      <c r="O40" s="39"/>
      <c r="P40" s="438"/>
    </row>
    <row r="41" spans="2:22" s="166" customFormat="1" ht="20.100000000000001" customHeight="1" x14ac:dyDescent="0.15">
      <c r="B41" s="439"/>
      <c r="C41" s="258"/>
      <c r="D41" s="258"/>
      <c r="E41" s="258"/>
      <c r="F41" s="39"/>
      <c r="G41" s="39"/>
      <c r="H41" s="39"/>
      <c r="I41" s="39"/>
      <c r="J41" s="39"/>
      <c r="K41" s="39"/>
      <c r="L41" s="39"/>
      <c r="M41" s="39"/>
      <c r="N41" s="39"/>
      <c r="O41" s="39"/>
      <c r="P41" s="438"/>
    </row>
    <row r="42" spans="2:22" s="166" customFormat="1" ht="20.100000000000001" customHeight="1" x14ac:dyDescent="0.15">
      <c r="B42" s="440"/>
      <c r="C42" s="441"/>
      <c r="D42" s="441"/>
      <c r="E42" s="441"/>
      <c r="F42" s="214"/>
      <c r="G42" s="214"/>
      <c r="H42" s="214"/>
      <c r="I42" s="214"/>
      <c r="J42" s="214"/>
      <c r="K42" s="214"/>
      <c r="L42" s="214"/>
      <c r="M42" s="214"/>
      <c r="N42" s="214"/>
      <c r="O42" s="214"/>
      <c r="P42" s="442"/>
    </row>
    <row r="43" spans="2:22" s="166" customFormat="1" ht="20.100000000000001" customHeight="1" x14ac:dyDescent="0.15">
      <c r="B43" s="258"/>
      <c r="C43" s="258"/>
      <c r="D43" s="258"/>
      <c r="E43" s="258"/>
    </row>
    <row r="44" spans="2:22" s="166" customFormat="1" ht="20.100000000000001" customHeight="1" x14ac:dyDescent="0.15">
      <c r="B44" s="258"/>
      <c r="C44" s="258"/>
      <c r="D44" s="258"/>
      <c r="E44" s="258"/>
      <c r="F44" s="260"/>
      <c r="G44" s="260"/>
      <c r="H44" s="260"/>
      <c r="I44" s="260"/>
      <c r="J44" s="259"/>
      <c r="K44" s="259"/>
      <c r="L44" s="259"/>
      <c r="M44" s="259"/>
    </row>
    <row r="45" spans="2:22" s="236" customFormat="1" ht="20.100000000000001" customHeight="1" x14ac:dyDescent="0.15">
      <c r="B45" s="237"/>
      <c r="C45" s="238"/>
      <c r="D45" s="238"/>
      <c r="E45" s="239"/>
      <c r="F45" s="239"/>
      <c r="G45" s="239"/>
      <c r="H45" s="239"/>
      <c r="I45" s="239"/>
      <c r="J45" s="239"/>
      <c r="L45" s="240"/>
      <c r="M45" s="240"/>
      <c r="N45" s="240"/>
      <c r="O45" s="240"/>
      <c r="P45" s="239"/>
    </row>
    <row r="46" spans="2:22" s="236" customFormat="1" ht="30" customHeight="1" x14ac:dyDescent="0.15">
      <c r="B46" s="237"/>
      <c r="C46" s="238"/>
      <c r="D46" s="238"/>
    </row>
    <row r="47" spans="2:22" s="236" customFormat="1" ht="20.100000000000001" customHeight="1" x14ac:dyDescent="0.15">
      <c r="B47" s="237"/>
      <c r="C47" s="238"/>
      <c r="D47" s="238"/>
      <c r="U47" s="244"/>
      <c r="V47" s="244"/>
    </row>
    <row r="48" spans="2:22" s="236" customFormat="1" ht="20.100000000000001" customHeight="1" x14ac:dyDescent="0.15">
      <c r="B48" s="237"/>
      <c r="C48" s="238"/>
      <c r="D48" s="238"/>
      <c r="U48" s="244"/>
      <c r="V48" s="244"/>
    </row>
    <row r="49" spans="2:22" s="236" customFormat="1" ht="20.100000000000001" customHeight="1" x14ac:dyDescent="0.15">
      <c r="B49" s="237"/>
      <c r="C49" s="238"/>
      <c r="D49" s="238"/>
      <c r="U49" s="244"/>
      <c r="V49" s="244"/>
    </row>
    <row r="50" spans="2:22" s="236" customFormat="1" ht="20.100000000000001" customHeight="1" x14ac:dyDescent="0.15">
      <c r="B50" s="237"/>
      <c r="C50" s="238"/>
      <c r="D50" s="238"/>
      <c r="U50" s="244"/>
      <c r="V50" s="244"/>
    </row>
    <row r="51" spans="2:22" s="236" customFormat="1" ht="20.100000000000001" customHeight="1" x14ac:dyDescent="0.15">
      <c r="B51" s="237"/>
      <c r="C51" s="238"/>
      <c r="D51" s="238"/>
      <c r="U51" s="244"/>
      <c r="V51" s="244"/>
    </row>
    <row r="52" spans="2:22" s="236" customFormat="1" ht="20.100000000000001" customHeight="1" x14ac:dyDescent="0.15">
      <c r="B52" s="237"/>
      <c r="C52" s="238"/>
      <c r="D52" s="238"/>
      <c r="U52" s="243"/>
      <c r="V52" s="243"/>
    </row>
    <row r="53" spans="2:22" s="236" customFormat="1" ht="20.100000000000001" customHeight="1" x14ac:dyDescent="0.15">
      <c r="B53" s="237"/>
      <c r="C53" s="238"/>
      <c r="D53" s="238"/>
      <c r="U53" s="243"/>
      <c r="V53" s="243"/>
    </row>
    <row r="54" spans="2:22" s="236" customFormat="1" ht="20.100000000000001" customHeight="1" x14ac:dyDescent="0.15">
      <c r="B54" s="237"/>
      <c r="C54" s="238"/>
      <c r="D54" s="238"/>
      <c r="U54" s="243"/>
      <c r="V54" s="243"/>
    </row>
    <row r="55" spans="2:22" s="236" customFormat="1" ht="20.100000000000001" customHeight="1" x14ac:dyDescent="0.15">
      <c r="B55" s="237"/>
      <c r="C55" s="238"/>
      <c r="D55" s="238"/>
      <c r="U55" s="243"/>
      <c r="V55" s="243"/>
    </row>
    <row r="56" spans="2:22" s="236" customFormat="1" ht="20.100000000000001" customHeight="1" x14ac:dyDescent="0.15">
      <c r="B56" s="237"/>
      <c r="C56" s="238"/>
      <c r="D56" s="238"/>
      <c r="U56" s="243"/>
      <c r="V56" s="243"/>
    </row>
    <row r="57" spans="2:22" s="236" customFormat="1" ht="20.100000000000001" customHeight="1" x14ac:dyDescent="0.15">
      <c r="B57" s="237"/>
      <c r="C57" s="238"/>
      <c r="D57" s="238"/>
      <c r="U57" s="243"/>
      <c r="V57" s="243"/>
    </row>
    <row r="58" spans="2:22" s="236" customFormat="1" ht="20.100000000000001" customHeight="1" x14ac:dyDescent="0.15">
      <c r="B58" s="237"/>
      <c r="C58" s="238"/>
      <c r="D58" s="238"/>
      <c r="U58" s="243"/>
      <c r="V58" s="243"/>
    </row>
    <row r="59" spans="2:22" s="236" customFormat="1" ht="20.100000000000001" customHeight="1" x14ac:dyDescent="0.15">
      <c r="B59" s="237"/>
      <c r="C59" s="238"/>
      <c r="D59" s="238"/>
      <c r="U59" s="243"/>
      <c r="V59" s="243"/>
    </row>
    <row r="60" spans="2:22" s="236" customFormat="1" ht="20.100000000000001" customHeight="1" x14ac:dyDescent="0.15">
      <c r="B60" s="237"/>
      <c r="C60" s="238"/>
      <c r="D60" s="238"/>
      <c r="U60" s="243"/>
      <c r="V60" s="243"/>
    </row>
    <row r="61" spans="2:22" s="236" customFormat="1" ht="20.100000000000001" customHeight="1" x14ac:dyDescent="0.15">
      <c r="B61" s="237"/>
      <c r="C61" s="238"/>
      <c r="D61" s="238"/>
      <c r="U61" s="243"/>
      <c r="V61" s="243"/>
    </row>
    <row r="62" spans="2:22" s="236" customFormat="1" ht="20.100000000000001" customHeight="1" x14ac:dyDescent="0.15">
      <c r="B62" s="237"/>
      <c r="C62" s="238"/>
      <c r="D62" s="238"/>
    </row>
    <row r="63" spans="2:22" s="236" customFormat="1" ht="20.100000000000001" customHeight="1" x14ac:dyDescent="0.15">
      <c r="B63" s="237"/>
      <c r="C63" s="238"/>
      <c r="D63" s="238"/>
    </row>
    <row r="64" spans="2:22" s="236" customFormat="1" ht="20.100000000000001" customHeight="1" x14ac:dyDescent="0.15">
      <c r="B64" s="237"/>
      <c r="C64" s="238"/>
      <c r="D64" s="238"/>
    </row>
    <row r="65" spans="2:31" s="236" customFormat="1" ht="20.100000000000001" customHeight="1" x14ac:dyDescent="0.15">
      <c r="B65" s="237"/>
      <c r="C65" s="238"/>
      <c r="D65" s="238"/>
    </row>
    <row r="66" spans="2:31" s="236" customFormat="1" ht="20.100000000000001" customHeight="1" x14ac:dyDescent="0.15">
      <c r="B66" s="237"/>
      <c r="C66" s="238"/>
      <c r="D66" s="238"/>
      <c r="U66" s="243"/>
      <c r="V66" s="243"/>
    </row>
    <row r="67" spans="2:31" s="236" customFormat="1" ht="20.100000000000001" customHeight="1" x14ac:dyDescent="0.15">
      <c r="B67" s="237"/>
      <c r="C67" s="238"/>
      <c r="D67" s="238"/>
      <c r="U67" s="243"/>
      <c r="V67" s="243"/>
    </row>
    <row r="68" spans="2:31" s="236" customFormat="1" ht="30" customHeight="1" x14ac:dyDescent="0.15">
      <c r="B68" s="237"/>
      <c r="C68" s="238"/>
      <c r="D68" s="238"/>
      <c r="E68" s="239"/>
      <c r="F68" s="239"/>
      <c r="G68" s="239"/>
      <c r="H68" s="239"/>
      <c r="I68" s="239"/>
      <c r="J68" s="239"/>
      <c r="K68" s="246"/>
      <c r="L68" s="239"/>
      <c r="M68" s="239"/>
      <c r="N68" s="239"/>
      <c r="O68" s="239"/>
      <c r="P68" s="239"/>
    </row>
    <row r="69" spans="2:31" s="243" customFormat="1" ht="20.100000000000001" customHeight="1" x14ac:dyDescent="0.15">
      <c r="J69" s="241"/>
      <c r="K69" s="245"/>
      <c r="L69" s="242"/>
      <c r="M69" s="242"/>
      <c r="N69" s="247"/>
      <c r="O69" s="247"/>
      <c r="P69" s="248"/>
    </row>
    <row r="70" spans="2:31" s="243" customFormat="1" ht="20.100000000000001" customHeight="1" x14ac:dyDescent="0.15">
      <c r="J70" s="241"/>
      <c r="K70" s="242"/>
      <c r="L70" s="242"/>
      <c r="M70" s="242"/>
      <c r="N70" s="247"/>
      <c r="O70" s="247"/>
      <c r="P70" s="248"/>
    </row>
    <row r="71" spans="2:31" s="243" customFormat="1" ht="20.100000000000001" customHeight="1" x14ac:dyDescent="0.15">
      <c r="U71" s="244"/>
    </row>
    <row r="72" spans="2:31" s="243" customFormat="1" ht="20.100000000000001" customHeight="1" x14ac:dyDescent="0.15">
      <c r="U72" s="244"/>
    </row>
    <row r="73" spans="2:31" s="243" customFormat="1" ht="20.100000000000001" customHeight="1" x14ac:dyDescent="0.15">
      <c r="U73" s="244"/>
    </row>
    <row r="74" spans="2:31" s="243" customFormat="1" ht="20.100000000000001" customHeight="1" x14ac:dyDescent="0.15">
      <c r="U74" s="244"/>
    </row>
    <row r="75" spans="2:31" s="243" customFormat="1" ht="20.100000000000001" customHeight="1" x14ac:dyDescent="0.15"/>
    <row r="76" spans="2:31" s="243" customFormat="1" ht="20.100000000000001" customHeight="1" x14ac:dyDescent="0.15">
      <c r="V76" s="242"/>
      <c r="W76" s="242"/>
    </row>
    <row r="77" spans="2:31" s="243" customFormat="1" ht="20.100000000000001" customHeight="1" x14ac:dyDescent="0.15"/>
    <row r="78" spans="2:31" s="243" customFormat="1" ht="20.100000000000001" customHeight="1" x14ac:dyDescent="0.15"/>
    <row r="79" spans="2:31" s="243" customFormat="1" ht="20.100000000000001" customHeight="1" x14ac:dyDescent="0.15">
      <c r="X79" s="242"/>
      <c r="Y79" s="242"/>
      <c r="Z79" s="242"/>
      <c r="AA79" s="242"/>
      <c r="AB79" s="242"/>
      <c r="AC79" s="242"/>
      <c r="AD79" s="242"/>
      <c r="AE79" s="242"/>
    </row>
    <row r="80" spans="2:31" s="243" customFormat="1" ht="20.100000000000001" customHeight="1" x14ac:dyDescent="0.15">
      <c r="AA80" s="247"/>
      <c r="AB80" s="242"/>
      <c r="AC80" s="242"/>
      <c r="AD80" s="242"/>
      <c r="AE80" s="242"/>
    </row>
    <row r="81" s="243" customFormat="1" ht="19.899999999999999" customHeight="1" x14ac:dyDescent="0.15"/>
    <row r="82" s="243" customFormat="1" ht="19.899999999999999" customHeight="1" x14ac:dyDescent="0.15"/>
    <row r="83" s="243" customFormat="1" ht="19.899999999999999" customHeight="1" x14ac:dyDescent="0.15"/>
    <row r="84" s="243" customFormat="1" ht="19.899999999999999" customHeight="1" x14ac:dyDescent="0.15"/>
    <row r="85" s="243" customFormat="1" ht="19.899999999999999" customHeight="1" x14ac:dyDescent="0.15"/>
    <row r="86" s="243" customFormat="1" ht="19.899999999999999" customHeight="1" x14ac:dyDescent="0.15"/>
    <row r="87" s="243" customFormat="1" ht="19.899999999999999" customHeight="1" x14ac:dyDescent="0.15"/>
    <row r="88" s="243" customFormat="1" ht="19.899999999999999" customHeight="1" x14ac:dyDescent="0.15"/>
    <row r="89" s="243" customFormat="1" ht="19.899999999999999" customHeight="1" x14ac:dyDescent="0.15"/>
    <row r="90" s="243" customFormat="1" ht="19.899999999999999" customHeight="1" x14ac:dyDescent="0.15"/>
    <row r="91" s="243" customFormat="1" ht="19.899999999999999" customHeight="1" x14ac:dyDescent="0.15"/>
    <row r="92" s="243" customFormat="1" ht="19.899999999999999" customHeight="1" x14ac:dyDescent="0.15"/>
    <row r="93" s="243" customFormat="1" ht="19.899999999999999" customHeight="1" x14ac:dyDescent="0.15"/>
    <row r="94" s="243" customFormat="1" ht="19.899999999999999" customHeight="1" x14ac:dyDescent="0.15"/>
    <row r="95" s="243" customFormat="1" ht="19.899999999999999" customHeight="1" x14ac:dyDescent="0.15"/>
    <row r="96" s="243" customFormat="1" ht="19.899999999999999" customHeight="1" x14ac:dyDescent="0.15"/>
    <row r="97" spans="5:16" s="243" customFormat="1" ht="19.899999999999999" customHeight="1" x14ac:dyDescent="0.15"/>
    <row r="98" spans="5:16" s="243" customFormat="1" ht="19.899999999999999" customHeight="1" x14ac:dyDescent="0.15"/>
    <row r="99" spans="5:16" s="243" customFormat="1" ht="19.899999999999999" customHeight="1" x14ac:dyDescent="0.15"/>
    <row r="100" spans="5:16" s="243" customFormat="1" ht="19.899999999999999" customHeight="1" x14ac:dyDescent="0.15"/>
    <row r="101" spans="5:16" ht="19.899999999999999" customHeight="1" x14ac:dyDescent="0.15"/>
    <row r="102" spans="5:16" ht="19.899999999999999" customHeight="1" x14ac:dyDescent="0.15"/>
    <row r="103" spans="5:16" ht="19.899999999999999" customHeight="1" thickBot="1" x14ac:dyDescent="0.2">
      <c r="G103" s="1"/>
      <c r="H103" s="166"/>
      <c r="I103" s="166"/>
      <c r="J103" s="166"/>
      <c r="K103" s="166"/>
      <c r="L103" s="166"/>
      <c r="M103" s="166"/>
      <c r="N103" s="166"/>
      <c r="O103" s="166"/>
    </row>
    <row r="104" spans="5:16" ht="20.100000000000001" customHeight="1" x14ac:dyDescent="0.15">
      <c r="E104" s="639" t="s">
        <v>857</v>
      </c>
      <c r="F104" s="640"/>
      <c r="G104" s="651" t="s">
        <v>962</v>
      </c>
      <c r="H104" s="652"/>
      <c r="I104" s="651" t="s">
        <v>961</v>
      </c>
      <c r="J104" s="627"/>
      <c r="K104" s="661" t="s">
        <v>858</v>
      </c>
      <c r="L104" s="662"/>
      <c r="M104" s="662"/>
      <c r="N104" s="663"/>
      <c r="O104" s="639" t="s">
        <v>977</v>
      </c>
      <c r="P104" s="627"/>
    </row>
    <row r="105" spans="5:16" ht="20.100000000000001" customHeight="1" thickBot="1" x14ac:dyDescent="0.2">
      <c r="E105" s="641"/>
      <c r="F105" s="642"/>
      <c r="G105" s="653"/>
      <c r="H105" s="654"/>
      <c r="I105" s="678"/>
      <c r="J105" s="679"/>
      <c r="K105" s="672" t="s">
        <v>1026</v>
      </c>
      <c r="L105" s="673"/>
      <c r="M105" s="676" t="s">
        <v>1027</v>
      </c>
      <c r="N105" s="677"/>
      <c r="O105" s="628"/>
      <c r="P105" s="629"/>
    </row>
    <row r="106" spans="5:16" ht="20.100000000000001" customHeight="1" x14ac:dyDescent="0.15">
      <c r="E106" s="643" t="s">
        <v>963</v>
      </c>
      <c r="F106" s="644"/>
      <c r="G106" s="647" t="s">
        <v>964</v>
      </c>
      <c r="H106" s="644"/>
      <c r="I106" s="644"/>
      <c r="J106" s="648"/>
      <c r="K106" s="655" t="s">
        <v>966</v>
      </c>
      <c r="L106" s="644"/>
      <c r="M106" s="657" t="s">
        <v>967</v>
      </c>
      <c r="N106" s="658"/>
      <c r="O106" s="626" t="s">
        <v>978</v>
      </c>
      <c r="P106" s="627"/>
    </row>
    <row r="107" spans="5:16" ht="20.100000000000001" customHeight="1" thickBot="1" x14ac:dyDescent="0.2">
      <c r="E107" s="645"/>
      <c r="F107" s="646"/>
      <c r="G107" s="649" t="s">
        <v>965</v>
      </c>
      <c r="H107" s="646"/>
      <c r="I107" s="646"/>
      <c r="J107" s="650"/>
      <c r="K107" s="656"/>
      <c r="L107" s="646"/>
      <c r="M107" s="659"/>
      <c r="N107" s="660"/>
      <c r="O107" s="628"/>
      <c r="P107" s="629"/>
    </row>
    <row r="108" spans="5:16" x14ac:dyDescent="0.15">
      <c r="E108" s="211" t="s">
        <v>1094</v>
      </c>
    </row>
  </sheetData>
  <sheetProtection password="8F78" sheet="1" objects="1" scenarios="1"/>
  <protectedRanges>
    <protectedRange sqref="D21 D22 D23 D25 D26 D28 D29 D30 D31 D32 D33 D34" name="範囲1"/>
  </protectedRanges>
  <mergeCells count="29">
    <mergeCell ref="B25:C25"/>
    <mergeCell ref="B29:C29"/>
    <mergeCell ref="K105:L105"/>
    <mergeCell ref="F28:P28"/>
    <mergeCell ref="M105:N105"/>
    <mergeCell ref="O104:P105"/>
    <mergeCell ref="I104:J105"/>
    <mergeCell ref="K27:P27"/>
    <mergeCell ref="B31:C31"/>
    <mergeCell ref="F30:P30"/>
    <mergeCell ref="B34:C34"/>
    <mergeCell ref="F26:P26"/>
    <mergeCell ref="F25:P25"/>
    <mergeCell ref="F31:P31"/>
    <mergeCell ref="O106:P107"/>
    <mergeCell ref="F23:J23"/>
    <mergeCell ref="K23:P23"/>
    <mergeCell ref="F27:J27"/>
    <mergeCell ref="F29:P29"/>
    <mergeCell ref="E104:F105"/>
    <mergeCell ref="E106:F107"/>
    <mergeCell ref="G106:J106"/>
    <mergeCell ref="G107:J107"/>
    <mergeCell ref="G104:H105"/>
    <mergeCell ref="K106:L107"/>
    <mergeCell ref="M106:N107"/>
    <mergeCell ref="K104:N104"/>
    <mergeCell ref="F33:P33"/>
    <mergeCell ref="F34:P34"/>
  </mergeCells>
  <phoneticPr fontId="13"/>
  <dataValidations count="7">
    <dataValidation operator="greaterThan" allowBlank="1" showInputMessage="1" showErrorMessage="1" sqref="D23"/>
    <dataValidation type="list" allowBlank="1" showInputMessage="1" showErrorMessage="1" sqref="D29">
      <formula1>"Ⅰ,Ⅱ,Ⅲ,Ⅳ"</formula1>
    </dataValidation>
    <dataValidation type="list" allowBlank="1" showInputMessage="1" showErrorMessage="1" sqref="D28">
      <formula1>"30,32,34,36,38,40,42,44,46"</formula1>
    </dataValidation>
    <dataValidation type="list" allowBlank="1" showInputMessage="1" showErrorMessage="1" sqref="D30">
      <formula1>"①,②,③,④"</formula1>
    </dataValidation>
    <dataValidation type="list" allowBlank="1" showInputMessage="1" showErrorMessage="1" sqref="D33">
      <formula1>"①,②,③,④"</formula1>
    </dataValidation>
    <dataValidation type="list" allowBlank="1" showInputMessage="1" showErrorMessage="1" sqref="D34">
      <formula1>"①,②,③,④,⑤,⑥"</formula1>
    </dataValidation>
    <dataValidation type="list" allowBlank="1" showInputMessage="1" showErrorMessage="1" sqref="D32">
      <formula1>"ROOGA[雅],ROOGA[鉄平]"</formula1>
    </dataValidation>
  </dataValidations>
  <pageMargins left="0.55118110236220474" right="0.23622047244094491" top="0.55118110236220474" bottom="0.35433070866141736" header="0.51181102362204722" footer="0.51181102362204722"/>
  <pageSetup paperSize="9" scale="47" firstPageNumber="0" orientation="landscape" horizontalDpi="300" verticalDpi="300" r:id="rId1"/>
  <headerFooter alignWithMargins="0"/>
  <ignoredErrors>
    <ignoredError sqref="D27"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T151"/>
  <sheetViews>
    <sheetView zoomScaleNormal="100" zoomScaleSheetLayoutView="115" workbookViewId="0">
      <selection activeCell="T137" sqref="T137"/>
    </sheetView>
  </sheetViews>
  <sheetFormatPr defaultColWidth="9" defaultRowHeight="20.100000000000001" customHeight="1" x14ac:dyDescent="0.15"/>
  <cols>
    <col min="1" max="2" width="2.625" style="234" customWidth="1"/>
    <col min="3" max="3" width="7" style="234" customWidth="1"/>
    <col min="4" max="17" width="7.625" style="234" customWidth="1"/>
    <col min="18" max="16384" width="9" style="234"/>
  </cols>
  <sheetData>
    <row r="1" spans="1:17" ht="20.100000000000001" customHeight="1" x14ac:dyDescent="0.15">
      <c r="A1" s="769" t="s">
        <v>1040</v>
      </c>
      <c r="B1" s="770"/>
      <c r="C1" s="770"/>
      <c r="D1" s="770"/>
      <c r="E1" s="770"/>
      <c r="F1" s="770"/>
      <c r="G1" s="770"/>
      <c r="H1" s="770"/>
      <c r="I1" s="770"/>
      <c r="J1" s="770"/>
      <c r="K1" s="770"/>
      <c r="L1" s="770"/>
      <c r="M1" s="770"/>
      <c r="N1" s="770"/>
      <c r="O1" s="770"/>
      <c r="P1" s="770"/>
      <c r="Q1" s="770"/>
    </row>
    <row r="3" spans="1:17" ht="20.100000000000001" customHeight="1" thickBot="1" x14ac:dyDescent="0.2">
      <c r="A3" s="269" t="s">
        <v>912</v>
      </c>
    </row>
    <row r="4" spans="1:17" ht="20.100000000000001" customHeight="1" x14ac:dyDescent="0.15">
      <c r="C4" s="270" t="s">
        <v>0</v>
      </c>
      <c r="D4" s="271"/>
      <c r="E4" s="271"/>
      <c r="F4" s="271"/>
      <c r="G4" s="559" t="str">
        <f>'１．入力シート'!D21</f>
        <v>ケイミュー本社新築工事</v>
      </c>
      <c r="H4" s="593"/>
      <c r="I4" s="590"/>
      <c r="J4" s="593"/>
      <c r="K4" s="593"/>
      <c r="L4" s="593"/>
      <c r="M4" s="593"/>
      <c r="N4" s="593"/>
      <c r="O4" s="593"/>
      <c r="P4" s="593"/>
      <c r="Q4" s="581"/>
    </row>
    <row r="5" spans="1:17" ht="20.100000000000001" customHeight="1" x14ac:dyDescent="0.15">
      <c r="B5" s="234" t="s">
        <v>819</v>
      </c>
      <c r="C5" s="272" t="s">
        <v>1</v>
      </c>
      <c r="D5" s="273"/>
      <c r="E5" s="273"/>
      <c r="F5" s="273"/>
      <c r="G5" s="561" t="str">
        <f>'１．入力シート'!D22</f>
        <v>大阪府大阪市中央区城見1-2-27</v>
      </c>
      <c r="H5" s="450"/>
      <c r="I5" s="562"/>
      <c r="J5" s="450"/>
      <c r="K5" s="450"/>
      <c r="L5" s="450"/>
      <c r="M5" s="450"/>
      <c r="N5" s="450"/>
      <c r="O5" s="450"/>
      <c r="P5" s="450"/>
      <c r="Q5" s="563"/>
    </row>
    <row r="6" spans="1:17" ht="20.100000000000001" customHeight="1" thickBot="1" x14ac:dyDescent="0.2">
      <c r="C6" s="274" t="s">
        <v>956</v>
      </c>
      <c r="D6" s="275"/>
      <c r="E6" s="275"/>
      <c r="F6" s="275"/>
      <c r="G6" s="573" t="str">
        <f>'１．入力シート'!D32</f>
        <v>ROOGA[雅]</v>
      </c>
      <c r="H6" s="574"/>
      <c r="I6" s="575"/>
      <c r="J6" s="568"/>
      <c r="K6" s="568"/>
      <c r="L6" s="568"/>
      <c r="M6" s="568"/>
      <c r="N6" s="568"/>
      <c r="O6" s="568"/>
      <c r="P6" s="568"/>
      <c r="Q6" s="569"/>
    </row>
    <row r="7" spans="1:17" ht="20.100000000000001" customHeight="1" x14ac:dyDescent="0.15">
      <c r="C7" s="570" t="s">
        <v>11</v>
      </c>
      <c r="D7" s="571"/>
      <c r="E7" s="571"/>
      <c r="F7" s="572" t="s">
        <v>1003</v>
      </c>
      <c r="G7" s="582">
        <f>'１．入力シート'!D28</f>
        <v>46</v>
      </c>
      <c r="H7" s="598" t="s">
        <v>957</v>
      </c>
      <c r="I7" s="593"/>
      <c r="J7" s="600"/>
      <c r="K7" s="593"/>
      <c r="L7" s="593"/>
      <c r="M7" s="593"/>
      <c r="N7" s="593"/>
      <c r="O7" s="593"/>
      <c r="P7" s="593"/>
      <c r="Q7" s="581"/>
    </row>
    <row r="8" spans="1:17" ht="20.100000000000001" customHeight="1" x14ac:dyDescent="0.15">
      <c r="C8" s="277" t="s">
        <v>822</v>
      </c>
      <c r="D8" s="278"/>
      <c r="E8" s="278"/>
      <c r="F8" s="278"/>
      <c r="G8" s="564" t="str">
        <f>'１．入力シート'!D29</f>
        <v>Ⅲ</v>
      </c>
      <c r="H8" s="450"/>
      <c r="I8" s="450"/>
      <c r="J8" s="450"/>
      <c r="K8" s="450"/>
      <c r="L8" s="450"/>
      <c r="M8" s="450"/>
      <c r="N8" s="450"/>
      <c r="O8" s="450"/>
      <c r="P8" s="450"/>
      <c r="Q8" s="563"/>
    </row>
    <row r="9" spans="1:17" ht="20.100000000000001" customHeight="1" x14ac:dyDescent="0.15">
      <c r="C9" s="790" t="s">
        <v>1037</v>
      </c>
      <c r="D9" s="273" t="s">
        <v>1109</v>
      </c>
      <c r="E9" s="273"/>
      <c r="F9" s="273"/>
      <c r="G9" s="617">
        <f>IF('１．入力シート'!D25&lt;=31,'１．入力シート'!D25,"基準外")</f>
        <v>10</v>
      </c>
      <c r="H9" s="289" t="s">
        <v>958</v>
      </c>
      <c r="I9" s="447"/>
      <c r="J9" s="619" t="s">
        <v>1120</v>
      </c>
      <c r="K9" s="231"/>
      <c r="L9" s="268"/>
      <c r="M9" s="231"/>
      <c r="N9" s="447"/>
      <c r="O9" s="447"/>
      <c r="P9" s="447"/>
      <c r="Q9" s="563"/>
    </row>
    <row r="10" spans="1:17" ht="20.100000000000001" customHeight="1" x14ac:dyDescent="0.15">
      <c r="C10" s="791"/>
      <c r="D10" s="273" t="s">
        <v>1110</v>
      </c>
      <c r="E10" s="607"/>
      <c r="F10" s="608"/>
      <c r="G10" s="614">
        <f>IF(G9="基準外","不適",IF('１．入力シート'!D25&gt;'１．入力シート'!D26,'１．入力シート'!D26,"不適"))</f>
        <v>8</v>
      </c>
      <c r="H10" s="289" t="s">
        <v>958</v>
      </c>
      <c r="I10" s="450"/>
      <c r="J10" s="450"/>
      <c r="K10" s="450"/>
      <c r="L10" s="450"/>
      <c r="M10" s="447"/>
      <c r="N10" s="447"/>
      <c r="O10" s="447"/>
      <c r="P10" s="447"/>
      <c r="Q10" s="563"/>
    </row>
    <row r="11" spans="1:17" ht="20.100000000000001" customHeight="1" x14ac:dyDescent="0.15">
      <c r="C11" s="792"/>
      <c r="D11" s="273" t="s">
        <v>1036</v>
      </c>
      <c r="E11" s="273"/>
      <c r="F11" s="273"/>
      <c r="G11" s="617">
        <f>IF(G9="基準外","不適",IF(G10="不適","不適",'１．入力シート'!D27))</f>
        <v>9</v>
      </c>
      <c r="H11" s="289" t="s">
        <v>958</v>
      </c>
      <c r="I11" s="451"/>
      <c r="J11" s="619" t="s">
        <v>1128</v>
      </c>
      <c r="K11" s="450"/>
      <c r="L11" s="450"/>
      <c r="M11" s="596"/>
      <c r="N11" s="447"/>
      <c r="O11" s="447"/>
      <c r="P11" s="447"/>
      <c r="Q11" s="563"/>
    </row>
    <row r="12" spans="1:17" ht="20.100000000000001" customHeight="1" x14ac:dyDescent="0.15">
      <c r="C12" s="277" t="s">
        <v>820</v>
      </c>
      <c r="D12" s="278"/>
      <c r="E12" s="278"/>
      <c r="F12" s="278"/>
      <c r="G12" s="565">
        <f>'１．入力シート'!D23</f>
        <v>3</v>
      </c>
      <c r="H12" s="450" t="s">
        <v>983</v>
      </c>
      <c r="I12" s="450"/>
      <c r="J12" s="451" t="s">
        <v>911</v>
      </c>
      <c r="K12" s="452">
        <f>'１．入力シート'!D24</f>
        <v>16.699244233993621</v>
      </c>
      <c r="L12" s="450" t="s">
        <v>821</v>
      </c>
      <c r="M12" s="597"/>
      <c r="N12" s="447"/>
      <c r="O12" s="447"/>
      <c r="P12" s="447"/>
      <c r="Q12" s="563"/>
    </row>
    <row r="13" spans="1:17" ht="20.100000000000001" customHeight="1" x14ac:dyDescent="0.15">
      <c r="C13" s="449" t="s">
        <v>1059</v>
      </c>
      <c r="D13" s="289"/>
      <c r="E13" s="289"/>
      <c r="F13" s="289"/>
      <c r="G13" s="566" t="str">
        <f>'１．入力シート'!D30</f>
        <v>④</v>
      </c>
      <c r="H13" s="567" t="str">
        <f>IF('１．入力シート'!D30="①","　片流れ形状",IF('１．入力シート'!D30="②","　のこぎり形状",IF('１．入力シート'!D30="③","　のこぎり形状","　片流れ･のこぎり以外の屋根形状")))</f>
        <v>　片流れ･のこぎり以外の屋根形状</v>
      </c>
      <c r="I13" s="450"/>
      <c r="J13" s="451"/>
      <c r="K13" s="452"/>
      <c r="L13" s="450"/>
      <c r="M13" s="597"/>
      <c r="N13" s="447"/>
      <c r="O13" s="447"/>
      <c r="P13" s="447"/>
      <c r="Q13" s="563"/>
    </row>
    <row r="14" spans="1:17" ht="20.100000000000001" customHeight="1" thickBot="1" x14ac:dyDescent="0.2">
      <c r="C14" s="333" t="s">
        <v>1068</v>
      </c>
      <c r="D14" s="282"/>
      <c r="E14" s="282"/>
      <c r="F14" s="282"/>
      <c r="G14" s="618">
        <f>IF('１．入力シート'!D31&lt;1.5,"基準外",'１．入力シート'!D31)</f>
        <v>1.5</v>
      </c>
      <c r="H14" s="568"/>
      <c r="I14" s="601"/>
      <c r="J14" s="591" t="s">
        <v>1121</v>
      </c>
      <c r="K14" s="599"/>
      <c r="L14" s="595"/>
      <c r="M14" s="599"/>
      <c r="N14" s="601"/>
      <c r="O14" s="601"/>
      <c r="P14" s="601"/>
      <c r="Q14" s="569"/>
    </row>
    <row r="15" spans="1:17" ht="20.100000000000001" customHeight="1" x14ac:dyDescent="0.15">
      <c r="C15" s="329" t="s">
        <v>1099</v>
      </c>
      <c r="D15" s="578"/>
      <c r="E15" s="578"/>
      <c r="F15" s="578"/>
      <c r="G15" s="576" t="str">
        <f>'１．入力シート'!D33</f>
        <v>①</v>
      </c>
      <c r="H15" s="592" t="str">
        <f>IF('１．入力シート'!D33="①","　木造",IF('１．入力シート'!D33="②","　鉄骨造",IF('１．入力シート'!D33="③","　RC造",IF('１．入力シート'!D33="④","　重ね葺き･ﾘｼﾞｭｰ工法","－－－"))))</f>
        <v>　木造</v>
      </c>
      <c r="I15" s="593"/>
      <c r="J15" s="625" t="s">
        <v>1127</v>
      </c>
      <c r="K15" s="276"/>
      <c r="L15" s="594"/>
      <c r="M15" s="593"/>
      <c r="N15" s="593"/>
      <c r="O15" s="593"/>
      <c r="P15" s="593"/>
      <c r="Q15" s="581"/>
    </row>
    <row r="16" spans="1:17" ht="20.100000000000001" customHeight="1" thickBot="1" x14ac:dyDescent="0.2">
      <c r="C16" s="334" t="s">
        <v>1100</v>
      </c>
      <c r="D16" s="577"/>
      <c r="E16" s="577"/>
      <c r="F16" s="577"/>
      <c r="G16" s="615" t="str">
        <f>IF(OR(IF(G15="①",OR('１．入力シート'!D34="⑤",'１．入力シート'!D34="⑥")),IF(G15="②",OR('１．入力シート'!D34="④",'１．入力シート'!D34="⑥")),IF(G15="③",OR('１．入力シート'!D34="①",'１．入力シート'!D34="②",'１．入力シート'!D34="③",'１．入力シート'!D34="④",'１．入力シート'!D34="⑤"))),"基準外",'１．入力シート'!D34)</f>
        <v>①</v>
      </c>
      <c r="H16" s="580" t="str">
        <f>IF('１．入力シート'!D34="①","　合板(普通合板Ⅰ類、ｺﾝｸﾘｰﾄ型枠合板(JAS品)、構造用合板(JAS品)) 厚12㎜以上",IF('１．入力シート'!D34="②","　構造用合板(JAS品) 厚9㎜以上　※木造枠組工法で合板継ぎ手部に受け材がある場合に限る",IF('１．入力シート'!D34="③","　OSB(JAS-3級品) 厚12㎜以上",IF('１．入力シート'!D34="④","　小幅板 W90㎜×厚さ正12㎜以上",IF('１．入力シート'!D34="⑤","　硬質木片セメント板 厚18㎜以上",IF('１．入力シート'!D34="⑥","　パーライトモルタル 厚40㎜以上","－－－"))))))</f>
        <v>　合板(普通合板Ⅰ類、ｺﾝｸﾘｰﾄ型枠合板(JAS品)、構造用合板(JAS品)) 厚12㎜以上</v>
      </c>
      <c r="I16" s="568"/>
      <c r="J16" s="568"/>
      <c r="K16" s="568"/>
      <c r="L16" s="591"/>
      <c r="M16" s="568"/>
      <c r="N16" s="568"/>
      <c r="O16" s="568"/>
      <c r="P16" s="568"/>
      <c r="Q16" s="569"/>
    </row>
    <row r="17" spans="1:17" ht="20.100000000000001" customHeight="1" x14ac:dyDescent="0.15">
      <c r="C17" s="282"/>
      <c r="D17" s="282"/>
      <c r="E17" s="282"/>
      <c r="F17" s="282"/>
      <c r="G17" s="282"/>
      <c r="H17" s="178"/>
      <c r="I17" s="231"/>
      <c r="J17" s="231"/>
      <c r="K17" s="231"/>
      <c r="L17" s="231"/>
      <c r="M17" s="231"/>
    </row>
    <row r="18" spans="1:17" ht="20.100000000000001" customHeight="1" x14ac:dyDescent="0.15">
      <c r="A18" s="269" t="s">
        <v>1041</v>
      </c>
      <c r="D18" s="265"/>
      <c r="E18" s="266"/>
    </row>
    <row r="19" spans="1:17" ht="20.100000000000001" customHeight="1" x14ac:dyDescent="0.15">
      <c r="A19" s="269"/>
      <c r="D19" s="265"/>
      <c r="E19" s="266"/>
    </row>
    <row r="20" spans="1:17" ht="20.100000000000001" customHeight="1" x14ac:dyDescent="0.15">
      <c r="B20" s="269" t="s">
        <v>981</v>
      </c>
      <c r="D20" s="265"/>
      <c r="E20" s="266"/>
    </row>
    <row r="21" spans="1:17" ht="20.100000000000001" customHeight="1" x14ac:dyDescent="0.15">
      <c r="B21" s="269"/>
      <c r="C21" s="234" t="s">
        <v>1042</v>
      </c>
      <c r="H21" s="771" t="s">
        <v>892</v>
      </c>
      <c r="I21" s="772"/>
      <c r="J21" s="283" t="s">
        <v>859</v>
      </c>
      <c r="K21" s="283" t="s">
        <v>879</v>
      </c>
      <c r="L21" s="283" t="s">
        <v>823</v>
      </c>
    </row>
    <row r="22" spans="1:17" ht="20.100000000000001" customHeight="1" x14ac:dyDescent="0.15">
      <c r="B22" s="269"/>
      <c r="C22" s="231"/>
      <c r="D22" s="234" t="s">
        <v>987</v>
      </c>
      <c r="H22" s="771" t="s">
        <v>893</v>
      </c>
      <c r="I22" s="772"/>
      <c r="J22" s="283">
        <v>5</v>
      </c>
      <c r="K22" s="283">
        <v>250</v>
      </c>
      <c r="L22" s="283">
        <v>0.1</v>
      </c>
    </row>
    <row r="23" spans="1:17" ht="20.100000000000001" customHeight="1" x14ac:dyDescent="0.15">
      <c r="B23" s="269"/>
      <c r="C23" s="231"/>
      <c r="D23" s="254" t="s">
        <v>986</v>
      </c>
      <c r="H23" s="771" t="s">
        <v>894</v>
      </c>
      <c r="I23" s="772"/>
      <c r="J23" s="283">
        <v>5</v>
      </c>
      <c r="K23" s="283">
        <v>350</v>
      </c>
      <c r="L23" s="283">
        <v>0.15</v>
      </c>
    </row>
    <row r="24" spans="1:17" ht="20.100000000000001" customHeight="1" x14ac:dyDescent="0.15">
      <c r="B24" s="269"/>
      <c r="C24" s="231"/>
      <c r="D24" s="234" t="s">
        <v>989</v>
      </c>
      <c r="H24" s="771" t="s">
        <v>990</v>
      </c>
      <c r="I24" s="772"/>
      <c r="J24" s="283">
        <v>5</v>
      </c>
      <c r="K24" s="283">
        <v>450</v>
      </c>
      <c r="L24" s="283">
        <v>0.2</v>
      </c>
    </row>
    <row r="25" spans="1:17" ht="20.100000000000001" customHeight="1" x14ac:dyDescent="0.15">
      <c r="B25" s="269"/>
      <c r="C25" s="231"/>
      <c r="D25" s="254" t="s">
        <v>988</v>
      </c>
      <c r="H25" s="773" t="s">
        <v>991</v>
      </c>
      <c r="I25" s="774"/>
      <c r="J25" s="283">
        <v>10</v>
      </c>
      <c r="K25" s="283">
        <v>550</v>
      </c>
      <c r="L25" s="283">
        <v>0.27</v>
      </c>
    </row>
    <row r="26" spans="1:17" ht="20.100000000000001" customHeight="1" x14ac:dyDescent="0.15">
      <c r="B26" s="269"/>
      <c r="D26" s="234" t="s">
        <v>1071</v>
      </c>
      <c r="E26" s="266"/>
    </row>
    <row r="27" spans="1:17" ht="20.100000000000001" customHeight="1" thickBot="1" x14ac:dyDescent="0.2">
      <c r="B27" s="269"/>
      <c r="D27" s="265"/>
      <c r="E27" s="266"/>
    </row>
    <row r="28" spans="1:17" ht="20.100000000000001" customHeight="1" x14ac:dyDescent="0.15">
      <c r="C28" s="329" t="s">
        <v>1038</v>
      </c>
      <c r="D28" s="316"/>
      <c r="E28" s="316"/>
      <c r="F28" s="308"/>
      <c r="G28" s="330" t="s">
        <v>913</v>
      </c>
      <c r="H28" s="613">
        <f>'１．入力シート'!D27</f>
        <v>9</v>
      </c>
      <c r="K28" s="780" t="s">
        <v>994</v>
      </c>
      <c r="L28" s="781"/>
      <c r="M28" s="781"/>
      <c r="N28" s="781"/>
      <c r="O28" s="781"/>
      <c r="P28" s="781"/>
      <c r="Q28" s="782"/>
    </row>
    <row r="29" spans="1:17" ht="20.100000000000001" customHeight="1" x14ac:dyDescent="0.15">
      <c r="C29" s="331"/>
      <c r="D29" s="287"/>
      <c r="E29" s="287"/>
      <c r="F29" s="312"/>
      <c r="G29" s="286" t="s">
        <v>919</v>
      </c>
      <c r="H29" s="332">
        <f>IF(G8="Ⅰ",5,IF(G8="Ⅱ",5,IF(G8="Ⅲ",5,IF(G8="Ⅳ",5))))</f>
        <v>5</v>
      </c>
      <c r="K29" s="399" t="s">
        <v>915</v>
      </c>
      <c r="L29" s="400" t="s">
        <v>916</v>
      </c>
      <c r="M29" s="401" t="str">
        <f>IF(H28&lt;=H29,"Ｚb／ＺG","Ｈ／ＺG")</f>
        <v>Ｈ／ＺG</v>
      </c>
      <c r="N29" s="402" t="s">
        <v>914</v>
      </c>
      <c r="O29" s="403"/>
      <c r="P29" s="403"/>
      <c r="Q29" s="404"/>
    </row>
    <row r="30" spans="1:17" ht="20.100000000000001" customHeight="1" x14ac:dyDescent="0.15">
      <c r="C30" s="333" t="s">
        <v>892</v>
      </c>
      <c r="D30" s="231"/>
      <c r="E30" s="231"/>
      <c r="F30" s="313" t="str">
        <f>'１．入力シート'!D29</f>
        <v>Ⅲ</v>
      </c>
      <c r="G30" s="286" t="s">
        <v>917</v>
      </c>
      <c r="H30" s="332">
        <f>IF(G8="Ⅰ",250,IF(G8="Ⅱ",350,IF(G8="Ⅲ",450,IF(G8="Ⅳ",450))))</f>
        <v>450</v>
      </c>
      <c r="K30" s="405" t="s">
        <v>920</v>
      </c>
      <c r="L30" s="406" t="s">
        <v>916</v>
      </c>
      <c r="M30" s="407">
        <f>IF(H28&lt;=H29,H29,H28)</f>
        <v>9</v>
      </c>
      <c r="N30" s="407" t="s">
        <v>921</v>
      </c>
      <c r="O30" s="408">
        <f>H30</f>
        <v>450</v>
      </c>
      <c r="P30" s="406" t="s">
        <v>929</v>
      </c>
      <c r="Q30" s="409">
        <f>H31</f>
        <v>0.2</v>
      </c>
    </row>
    <row r="31" spans="1:17" ht="20.100000000000001" customHeight="1" thickBot="1" x14ac:dyDescent="0.2">
      <c r="C31" s="334"/>
      <c r="D31" s="281"/>
      <c r="E31" s="281"/>
      <c r="F31" s="335"/>
      <c r="G31" s="336" t="s">
        <v>918</v>
      </c>
      <c r="H31" s="337">
        <f>IF(G8="Ⅰ",0.1,IF(G8="Ⅱ",0.15,IF(G8="Ⅲ",0.2,IF(G8="Ⅳ",0.2))))</f>
        <v>0.2</v>
      </c>
      <c r="K31" s="410" t="s">
        <v>920</v>
      </c>
      <c r="L31" s="783">
        <f>1.7*(M30/O30)^Q30</f>
        <v>0.77741858827645471</v>
      </c>
      <c r="M31" s="784"/>
      <c r="N31" s="411"/>
      <c r="O31" s="411"/>
      <c r="P31" s="411"/>
      <c r="Q31" s="412"/>
    </row>
    <row r="32" spans="1:17" ht="20.100000000000001" customHeight="1" x14ac:dyDescent="0.15">
      <c r="D32" s="265"/>
      <c r="E32" s="266"/>
      <c r="I32" s="231"/>
    </row>
    <row r="33" spans="2:17" ht="20.100000000000001" customHeight="1" thickBot="1" x14ac:dyDescent="0.2">
      <c r="B33" s="269" t="s">
        <v>982</v>
      </c>
      <c r="D33" s="265"/>
      <c r="E33" s="266"/>
    </row>
    <row r="34" spans="2:17" ht="20.100000000000001" customHeight="1" thickBot="1" x14ac:dyDescent="0.2">
      <c r="B34" s="269"/>
      <c r="C34" s="338" t="s">
        <v>984</v>
      </c>
      <c r="D34" s="339"/>
      <c r="E34" s="317"/>
      <c r="F34" s="307"/>
      <c r="G34" s="340" t="s">
        <v>922</v>
      </c>
      <c r="H34" s="341">
        <f>'１．入力シート'!D28</f>
        <v>46</v>
      </c>
      <c r="K34" s="780" t="s">
        <v>995</v>
      </c>
      <c r="L34" s="781"/>
      <c r="M34" s="781"/>
      <c r="N34" s="781"/>
      <c r="O34" s="781"/>
      <c r="P34" s="781"/>
      <c r="Q34" s="782"/>
    </row>
    <row r="35" spans="2:17" ht="20.100000000000001" customHeight="1" x14ac:dyDescent="0.15">
      <c r="B35" s="269"/>
      <c r="D35" s="265"/>
      <c r="E35" s="266"/>
      <c r="K35" s="399" t="s">
        <v>923</v>
      </c>
      <c r="L35" s="413" t="s">
        <v>924</v>
      </c>
      <c r="M35" s="403"/>
      <c r="N35" s="403"/>
      <c r="O35" s="403"/>
      <c r="P35" s="403"/>
      <c r="Q35" s="404"/>
    </row>
    <row r="36" spans="2:17" ht="20.100000000000001" customHeight="1" x14ac:dyDescent="0.15">
      <c r="B36" s="269"/>
      <c r="D36" s="265"/>
      <c r="E36" s="266"/>
      <c r="K36" s="405" t="s">
        <v>920</v>
      </c>
      <c r="L36" s="406" t="s">
        <v>925</v>
      </c>
      <c r="M36" s="414">
        <f>L31</f>
        <v>0.77741858827645471</v>
      </c>
      <c r="N36" s="407" t="s">
        <v>926</v>
      </c>
      <c r="O36" s="415">
        <f>H34</f>
        <v>46</v>
      </c>
      <c r="P36" s="416" t="s">
        <v>927</v>
      </c>
      <c r="Q36" s="417"/>
    </row>
    <row r="37" spans="2:17" ht="20.100000000000001" customHeight="1" thickBot="1" x14ac:dyDescent="0.2">
      <c r="B37" s="269"/>
      <c r="D37" s="265"/>
      <c r="E37" s="266"/>
      <c r="K37" s="410" t="s">
        <v>920</v>
      </c>
      <c r="L37" s="418">
        <f>0.6*M36^2*O36^2</f>
        <v>767.32041811059082</v>
      </c>
      <c r="M37" s="419" t="s">
        <v>928</v>
      </c>
      <c r="N37" s="411"/>
      <c r="O37" s="411"/>
      <c r="P37" s="411"/>
      <c r="Q37" s="412"/>
    </row>
    <row r="38" spans="2:17" ht="20.100000000000001" customHeight="1" x14ac:dyDescent="0.15">
      <c r="B38" s="269"/>
      <c r="D38" s="265"/>
      <c r="E38" s="266"/>
    </row>
    <row r="39" spans="2:17" ht="20.100000000000001" customHeight="1" x14ac:dyDescent="0.15">
      <c r="B39" s="269" t="s">
        <v>985</v>
      </c>
      <c r="D39" s="265"/>
      <c r="E39" s="266"/>
    </row>
    <row r="40" spans="2:17" ht="20.100000000000001" customHeight="1" x14ac:dyDescent="0.15">
      <c r="B40" s="269"/>
      <c r="C40" s="234" t="s">
        <v>999</v>
      </c>
      <c r="D40" s="265"/>
      <c r="E40" s="266"/>
    </row>
    <row r="41" spans="2:17" ht="20.100000000000001" customHeight="1" x14ac:dyDescent="0.15">
      <c r="B41" s="269"/>
      <c r="D41" s="265"/>
      <c r="E41" s="266"/>
    </row>
    <row r="42" spans="2:17" ht="20.100000000000001" customHeight="1" x14ac:dyDescent="0.15">
      <c r="B42" s="269"/>
      <c r="C42" s="234" t="s">
        <v>1043</v>
      </c>
      <c r="D42" s="266"/>
    </row>
    <row r="43" spans="2:17" ht="20.100000000000001" customHeight="1" x14ac:dyDescent="0.15">
      <c r="B43" s="269"/>
      <c r="C43" s="265"/>
      <c r="D43" s="234" t="s">
        <v>992</v>
      </c>
    </row>
    <row r="44" spans="2:17" ht="20.100000000000001" customHeight="1" x14ac:dyDescent="0.15">
      <c r="B44" s="269"/>
      <c r="C44" s="265"/>
      <c r="D44" s="318" t="s">
        <v>885</v>
      </c>
      <c r="E44" s="318"/>
      <c r="F44" s="422" t="s">
        <v>887</v>
      </c>
      <c r="G44" s="422" t="s">
        <v>888</v>
      </c>
      <c r="H44" s="422" t="s">
        <v>889</v>
      </c>
      <c r="I44" s="422" t="s">
        <v>890</v>
      </c>
      <c r="J44" s="254" t="s">
        <v>939</v>
      </c>
    </row>
    <row r="45" spans="2:17" ht="20.100000000000001" customHeight="1" thickBot="1" x14ac:dyDescent="0.2">
      <c r="B45" s="269"/>
      <c r="C45" s="265"/>
      <c r="D45" s="323" t="s">
        <v>886</v>
      </c>
      <c r="E45" s="323"/>
      <c r="F45" s="327">
        <v>0</v>
      </c>
      <c r="G45" s="327">
        <v>0.2</v>
      </c>
      <c r="H45" s="327">
        <v>0.4</v>
      </c>
      <c r="I45" s="327">
        <v>0.8</v>
      </c>
      <c r="J45" s="254" t="s">
        <v>940</v>
      </c>
    </row>
    <row r="46" spans="2:17" ht="20.100000000000001" customHeight="1" thickBot="1" x14ac:dyDescent="0.2">
      <c r="B46" s="269"/>
      <c r="C46" s="265"/>
      <c r="D46" s="374" t="s">
        <v>993</v>
      </c>
      <c r="E46" s="375"/>
      <c r="F46" s="376">
        <f>IF(K12&lt;=10,0,IF(K12&lt;=30,0.2/20*(K12-10),IF(K12&lt;=45,0.2/15*(K12-30)+0.2,0.4/45*(K12-45)+0.4)))</f>
        <v>6.6992442339936217E-2</v>
      </c>
      <c r="G46" s="377"/>
      <c r="H46" s="377"/>
      <c r="I46" s="378"/>
      <c r="J46" s="254" t="s">
        <v>942</v>
      </c>
    </row>
    <row r="47" spans="2:17" ht="20.100000000000001" customHeight="1" x14ac:dyDescent="0.15">
      <c r="B47" s="269"/>
      <c r="C47" s="265"/>
      <c r="D47" s="266"/>
    </row>
    <row r="48" spans="2:17" ht="20.100000000000001" customHeight="1" x14ac:dyDescent="0.15">
      <c r="B48" s="269"/>
      <c r="C48" s="234" t="s">
        <v>1044</v>
      </c>
      <c r="D48" s="266"/>
    </row>
    <row r="49" spans="2:16" ht="20.100000000000001" customHeight="1" x14ac:dyDescent="0.15">
      <c r="B49" s="269"/>
      <c r="C49" s="265"/>
      <c r="D49" s="458"/>
      <c r="E49" s="320" t="s">
        <v>876</v>
      </c>
      <c r="F49" s="321" t="s">
        <v>898</v>
      </c>
      <c r="G49" s="321"/>
      <c r="H49" s="321"/>
      <c r="I49" s="321" t="s">
        <v>897</v>
      </c>
      <c r="J49" s="321"/>
      <c r="K49" s="321"/>
      <c r="L49" s="321" t="s">
        <v>896</v>
      </c>
      <c r="M49" s="321"/>
      <c r="N49" s="321"/>
    </row>
    <row r="50" spans="2:16" ht="20.100000000000001" customHeight="1" x14ac:dyDescent="0.15">
      <c r="B50" s="269"/>
      <c r="C50" s="265"/>
      <c r="D50" s="322" t="s">
        <v>892</v>
      </c>
      <c r="E50" s="459"/>
      <c r="F50" s="321" t="s">
        <v>899</v>
      </c>
      <c r="G50" s="321"/>
      <c r="H50" s="321"/>
      <c r="I50" s="321" t="s">
        <v>900</v>
      </c>
      <c r="J50" s="321"/>
      <c r="K50" s="321"/>
      <c r="L50" s="321" t="s">
        <v>901</v>
      </c>
      <c r="M50" s="321"/>
      <c r="N50" s="321"/>
    </row>
    <row r="51" spans="2:16" ht="20.100000000000001" customHeight="1" x14ac:dyDescent="0.15">
      <c r="B51" s="269"/>
      <c r="C51" s="265"/>
      <c r="D51" s="318" t="s">
        <v>893</v>
      </c>
      <c r="E51" s="318"/>
      <c r="F51" s="318">
        <v>2.2000000000000002</v>
      </c>
      <c r="G51" s="318"/>
      <c r="H51" s="318"/>
      <c r="I51" s="785" t="s">
        <v>902</v>
      </c>
      <c r="J51" s="786"/>
      <c r="K51" s="786"/>
      <c r="L51" s="318">
        <v>1.9</v>
      </c>
      <c r="M51" s="318"/>
      <c r="N51" s="318"/>
    </row>
    <row r="52" spans="2:16" ht="20.100000000000001" customHeight="1" x14ac:dyDescent="0.15">
      <c r="B52" s="269"/>
      <c r="C52" s="265"/>
      <c r="D52" s="318" t="s">
        <v>894</v>
      </c>
      <c r="E52" s="318"/>
      <c r="F52" s="318">
        <v>2.6</v>
      </c>
      <c r="G52" s="318"/>
      <c r="H52" s="318"/>
      <c r="I52" s="786"/>
      <c r="J52" s="786"/>
      <c r="K52" s="786"/>
      <c r="L52" s="318">
        <v>2.1</v>
      </c>
      <c r="M52" s="318"/>
      <c r="N52" s="318"/>
    </row>
    <row r="53" spans="2:16" ht="20.100000000000001" customHeight="1" thickBot="1" x14ac:dyDescent="0.2">
      <c r="B53" s="269"/>
      <c r="C53" s="265"/>
      <c r="D53" s="323" t="s">
        <v>895</v>
      </c>
      <c r="E53" s="323"/>
      <c r="F53" s="323">
        <v>3.1</v>
      </c>
      <c r="G53" s="323"/>
      <c r="H53" s="323"/>
      <c r="I53" s="787"/>
      <c r="J53" s="787"/>
      <c r="K53" s="787"/>
      <c r="L53" s="323">
        <v>2.2999999999999998</v>
      </c>
      <c r="M53" s="323"/>
      <c r="N53" s="323"/>
    </row>
    <row r="54" spans="2:16" ht="20.100000000000001" customHeight="1" x14ac:dyDescent="0.15">
      <c r="B54" s="269"/>
      <c r="C54" s="265"/>
      <c r="D54" s="796" t="s">
        <v>993</v>
      </c>
      <c r="E54" s="461" t="str">
        <f>G8</f>
        <v>Ⅲ</v>
      </c>
      <c r="F54" s="372">
        <f>IF(G8="Ⅰ",2.2,IF(G8="Ⅱ",2.6,3.1))</f>
        <v>3.1</v>
      </c>
      <c r="G54" s="371"/>
      <c r="H54" s="371"/>
      <c r="I54" s="460" t="s">
        <v>1069</v>
      </c>
      <c r="J54" s="371"/>
      <c r="K54" s="371"/>
      <c r="L54" s="372">
        <f>IF(G8="Ⅰ",1.9,IF(G8="Ⅱ",2.1,2.3))</f>
        <v>2.2999999999999998</v>
      </c>
      <c r="M54" s="371"/>
      <c r="N54" s="373"/>
    </row>
    <row r="55" spans="2:16" ht="20.100000000000001" customHeight="1" thickBot="1" x14ac:dyDescent="0.2">
      <c r="B55" s="269"/>
      <c r="C55" s="265"/>
      <c r="D55" s="797"/>
      <c r="E55" s="462" t="s">
        <v>1070</v>
      </c>
      <c r="F55" s="587">
        <f>IF(H28&lt;=5,F54,IF(H28&gt;=40,L54,($F$54-$L$54)/35*(40-'１．入力シート'!D27)+$L$54))</f>
        <v>3.0085714285714285</v>
      </c>
      <c r="G55" s="379"/>
      <c r="H55" s="379"/>
      <c r="I55" s="380"/>
      <c r="J55" s="379"/>
      <c r="K55" s="379"/>
      <c r="L55" s="381"/>
      <c r="M55" s="379"/>
      <c r="N55" s="382"/>
    </row>
    <row r="56" spans="2:16" ht="20.100000000000001" customHeight="1" x14ac:dyDescent="0.15">
      <c r="B56" s="269"/>
      <c r="C56" s="265"/>
      <c r="D56" s="266"/>
    </row>
    <row r="57" spans="2:16" ht="20.100000000000001" customHeight="1" thickBot="1" x14ac:dyDescent="0.2">
      <c r="B57" s="269"/>
      <c r="C57" s="234" t="s">
        <v>1045</v>
      </c>
      <c r="D57" s="266"/>
    </row>
    <row r="58" spans="2:16" ht="20.100000000000001" customHeight="1" x14ac:dyDescent="0.15">
      <c r="B58" s="269"/>
      <c r="C58" s="265"/>
      <c r="D58" s="458"/>
      <c r="E58" s="320" t="s">
        <v>885</v>
      </c>
      <c r="F58" s="793" t="s">
        <v>907</v>
      </c>
      <c r="G58" s="794"/>
      <c r="H58" s="794"/>
      <c r="I58" s="793" t="s">
        <v>908</v>
      </c>
      <c r="J58" s="794"/>
      <c r="K58" s="794"/>
      <c r="L58" s="793" t="s">
        <v>909</v>
      </c>
      <c r="M58" s="794"/>
      <c r="N58" s="795"/>
      <c r="O58" s="383" t="s">
        <v>993</v>
      </c>
      <c r="P58" s="384"/>
    </row>
    <row r="59" spans="2:16" ht="20.100000000000001" customHeight="1" x14ac:dyDescent="0.15">
      <c r="B59" s="269"/>
      <c r="C59" s="265"/>
      <c r="D59" s="326" t="s">
        <v>868</v>
      </c>
      <c r="E59" s="459"/>
      <c r="F59" s="794"/>
      <c r="G59" s="794"/>
      <c r="H59" s="794"/>
      <c r="I59" s="794"/>
      <c r="J59" s="794"/>
      <c r="K59" s="794"/>
      <c r="L59" s="794"/>
      <c r="M59" s="794"/>
      <c r="N59" s="795"/>
      <c r="O59" s="385">
        <f>K12</f>
        <v>16.699244233993621</v>
      </c>
      <c r="P59" s="386"/>
    </row>
    <row r="60" spans="2:16" ht="20.100000000000001" customHeight="1" x14ac:dyDescent="0.15">
      <c r="B60" s="269"/>
      <c r="C60" s="265"/>
      <c r="D60" s="318"/>
      <c r="E60" s="318" t="s">
        <v>906</v>
      </c>
      <c r="F60" s="775">
        <v>-2.5</v>
      </c>
      <c r="G60" s="776"/>
      <c r="H60" s="776"/>
      <c r="I60" s="776"/>
      <c r="J60" s="776"/>
      <c r="K60" s="776"/>
      <c r="L60" s="776"/>
      <c r="M60" s="776"/>
      <c r="N60" s="777"/>
      <c r="O60" s="387">
        <v>-2.5</v>
      </c>
      <c r="P60" s="388"/>
    </row>
    <row r="61" spans="2:16" ht="20.100000000000001" customHeight="1" x14ac:dyDescent="0.15">
      <c r="B61" s="269"/>
      <c r="C61" s="265"/>
      <c r="D61" s="319"/>
      <c r="E61" s="318" t="s">
        <v>906</v>
      </c>
      <c r="F61" s="775">
        <v>-3.2</v>
      </c>
      <c r="G61" s="776"/>
      <c r="H61" s="776"/>
      <c r="I61" s="776"/>
      <c r="J61" s="776"/>
      <c r="K61" s="776"/>
      <c r="L61" s="776"/>
      <c r="M61" s="776"/>
      <c r="N61" s="777"/>
      <c r="O61" s="387">
        <v>-3.2</v>
      </c>
      <c r="P61" s="388"/>
    </row>
    <row r="62" spans="2:16" ht="20.100000000000001" customHeight="1" x14ac:dyDescent="0.15">
      <c r="B62" s="269"/>
      <c r="C62" s="265"/>
      <c r="D62" s="324"/>
      <c r="E62" s="318" t="s">
        <v>906</v>
      </c>
      <c r="F62" s="775">
        <v>-4.3</v>
      </c>
      <c r="G62" s="776"/>
      <c r="H62" s="776"/>
      <c r="I62" s="775">
        <v>-3.2</v>
      </c>
      <c r="J62" s="776"/>
      <c r="K62" s="776"/>
      <c r="L62" s="776"/>
      <c r="M62" s="776"/>
      <c r="N62" s="777"/>
      <c r="O62" s="788">
        <f>IF(O59&lt;10,-4.3,IF(O59&lt;20,(-3.2)+((-4.3)-(-3.2))/10*(20-O59),-3.2))</f>
        <v>-3.5630831342607019</v>
      </c>
      <c r="P62" s="789"/>
    </row>
    <row r="63" spans="2:16" ht="20.100000000000001" customHeight="1" thickBot="1" x14ac:dyDescent="0.2">
      <c r="B63" s="269"/>
      <c r="C63" s="265"/>
      <c r="D63" s="325"/>
      <c r="E63" s="318" t="s">
        <v>906</v>
      </c>
      <c r="F63" s="775">
        <v>-3.2</v>
      </c>
      <c r="G63" s="776"/>
      <c r="H63" s="776"/>
      <c r="I63" s="775">
        <v>-5.4</v>
      </c>
      <c r="J63" s="776"/>
      <c r="K63" s="776"/>
      <c r="L63" s="775">
        <v>-3.2</v>
      </c>
      <c r="M63" s="776"/>
      <c r="N63" s="777"/>
      <c r="O63" s="778">
        <f>IF(OR(G13="①",G13="②",G13="③"),"－",IF(O59&lt;10,-3.2,IF(O59&lt;20,(-5.4)+((-3.2)-(-5.4))/10*(20-O59),IF(O59&lt;30,(-3.2)+((-5.4)-(-3.2))/10*(30-O59),-3.2))))</f>
        <v>-4.6738337314785969</v>
      </c>
      <c r="P63" s="779"/>
    </row>
    <row r="64" spans="2:16" ht="20.100000000000001" customHeight="1" x14ac:dyDescent="0.15">
      <c r="B64" s="269"/>
      <c r="C64" s="265"/>
      <c r="D64" s="234" t="s">
        <v>941</v>
      </c>
    </row>
    <row r="65" spans="2:12" ht="20.100000000000001" customHeight="1" x14ac:dyDescent="0.15">
      <c r="B65" s="269"/>
      <c r="C65" s="265"/>
      <c r="D65" s="234" t="s">
        <v>943</v>
      </c>
    </row>
    <row r="66" spans="2:12" ht="20.100000000000001" customHeight="1" x14ac:dyDescent="0.15">
      <c r="B66" s="269"/>
      <c r="C66" s="265"/>
      <c r="D66" s="266"/>
    </row>
    <row r="67" spans="2:12" ht="20.100000000000001" customHeight="1" x14ac:dyDescent="0.15">
      <c r="B67" s="269"/>
      <c r="C67" s="265"/>
      <c r="D67" s="266"/>
    </row>
    <row r="68" spans="2:12" ht="20.100000000000001" customHeight="1" x14ac:dyDescent="0.15">
      <c r="B68" s="269"/>
      <c r="C68" s="265"/>
      <c r="D68" s="266"/>
    </row>
    <row r="69" spans="2:12" ht="20.100000000000001" customHeight="1" x14ac:dyDescent="0.15">
      <c r="B69" s="269"/>
      <c r="C69" s="265"/>
      <c r="D69" s="266"/>
    </row>
    <row r="70" spans="2:12" ht="20.100000000000001" customHeight="1" x14ac:dyDescent="0.15">
      <c r="B70" s="269"/>
      <c r="C70" s="265"/>
      <c r="D70" s="266"/>
    </row>
    <row r="71" spans="2:12" ht="20.100000000000001" customHeight="1" x14ac:dyDescent="0.15">
      <c r="B71" s="269"/>
    </row>
    <row r="72" spans="2:12" ht="20.100000000000001" customHeight="1" x14ac:dyDescent="0.15">
      <c r="B72" s="269"/>
    </row>
    <row r="73" spans="2:12" ht="20.100000000000001" customHeight="1" x14ac:dyDescent="0.15">
      <c r="B73" s="269"/>
    </row>
    <row r="74" spans="2:12" ht="19.5" customHeight="1" x14ac:dyDescent="0.15">
      <c r="B74" s="269"/>
    </row>
    <row r="75" spans="2:12" ht="19.5" customHeight="1" x14ac:dyDescent="0.15">
      <c r="B75" s="269"/>
    </row>
    <row r="76" spans="2:12" ht="20.100000000000001" customHeight="1" x14ac:dyDescent="0.15">
      <c r="B76" s="269"/>
    </row>
    <row r="77" spans="2:12" ht="20.100000000000001" customHeight="1" thickBot="1" x14ac:dyDescent="0.2">
      <c r="B77" s="269"/>
      <c r="C77" s="234" t="s">
        <v>1004</v>
      </c>
    </row>
    <row r="78" spans="2:12" ht="20.100000000000001" customHeight="1" x14ac:dyDescent="0.15">
      <c r="B78" s="269"/>
      <c r="D78" s="847" t="s">
        <v>931</v>
      </c>
      <c r="E78" s="848"/>
      <c r="F78" s="848"/>
      <c r="G78" s="389" t="s">
        <v>933</v>
      </c>
      <c r="H78" s="390"/>
      <c r="I78" s="390"/>
      <c r="J78" s="391"/>
      <c r="K78" s="392">
        <v>-0.5</v>
      </c>
      <c r="L78" s="393"/>
    </row>
    <row r="79" spans="2:12" ht="20.100000000000001" customHeight="1" thickBot="1" x14ac:dyDescent="0.2">
      <c r="B79" s="269"/>
      <c r="D79" s="849"/>
      <c r="E79" s="850"/>
      <c r="F79" s="850"/>
      <c r="G79" s="394" t="s">
        <v>934</v>
      </c>
      <c r="H79" s="395"/>
      <c r="I79" s="395"/>
      <c r="J79" s="396"/>
      <c r="K79" s="397">
        <v>0</v>
      </c>
      <c r="L79" s="398"/>
    </row>
    <row r="80" spans="2:12" ht="20.100000000000001" customHeight="1" x14ac:dyDescent="0.15">
      <c r="B80" s="269"/>
      <c r="D80" s="700" t="s">
        <v>932</v>
      </c>
      <c r="E80" s="851"/>
      <c r="F80" s="851"/>
      <c r="G80" s="346" t="s">
        <v>935</v>
      </c>
      <c r="H80" s="347"/>
      <c r="I80" s="347"/>
      <c r="J80" s="348"/>
      <c r="K80" s="349">
        <v>1.5</v>
      </c>
      <c r="L80" s="350"/>
    </row>
    <row r="81" spans="1:17" ht="20.100000000000001" customHeight="1" x14ac:dyDescent="0.15">
      <c r="B81" s="269"/>
      <c r="D81" s="794"/>
      <c r="E81" s="794"/>
      <c r="F81" s="794"/>
      <c r="G81" s="288" t="s">
        <v>936</v>
      </c>
      <c r="H81" s="289"/>
      <c r="I81" s="289"/>
      <c r="J81" s="328"/>
      <c r="K81" s="342">
        <v>-1.2</v>
      </c>
      <c r="L81" s="284"/>
    </row>
    <row r="82" spans="1:17" ht="20.100000000000001" customHeight="1" x14ac:dyDescent="0.15">
      <c r="B82" s="269"/>
      <c r="D82" s="234" t="s">
        <v>1021</v>
      </c>
    </row>
    <row r="83" spans="1:17" ht="20.100000000000001" customHeight="1" x14ac:dyDescent="0.15">
      <c r="B83" s="269"/>
    </row>
    <row r="84" spans="1:17" ht="20.100000000000001" customHeight="1" thickBot="1" x14ac:dyDescent="0.2">
      <c r="B84" s="269"/>
      <c r="C84" s="234" t="s">
        <v>1046</v>
      </c>
    </row>
    <row r="85" spans="1:17" ht="20.100000000000001" customHeight="1" x14ac:dyDescent="0.15">
      <c r="C85" s="290"/>
      <c r="D85" s="276"/>
      <c r="E85" s="276"/>
      <c r="F85" s="276"/>
      <c r="G85" s="292" t="s">
        <v>868</v>
      </c>
      <c r="H85" s="804" t="s">
        <v>944</v>
      </c>
      <c r="I85" s="627"/>
      <c r="J85" s="853" t="s">
        <v>945</v>
      </c>
      <c r="K85" s="854"/>
      <c r="L85" s="854"/>
      <c r="M85" s="854"/>
      <c r="N85" s="854"/>
      <c r="O85" s="854"/>
      <c r="P85" s="854"/>
      <c r="Q85" s="828"/>
    </row>
    <row r="86" spans="1:17" ht="20.100000000000001" customHeight="1" x14ac:dyDescent="0.15">
      <c r="C86" s="233"/>
      <c r="D86" s="231"/>
      <c r="E86" s="231"/>
      <c r="F86" s="231"/>
      <c r="G86" s="293"/>
      <c r="H86" s="642"/>
      <c r="I86" s="679"/>
      <c r="J86" s="855"/>
      <c r="K86" s="856"/>
      <c r="L86" s="857"/>
      <c r="M86" s="858"/>
      <c r="N86" s="859"/>
      <c r="O86" s="858"/>
      <c r="P86" s="860"/>
      <c r="Q86" s="861"/>
    </row>
    <row r="87" spans="1:17" ht="20.100000000000001" customHeight="1" thickBot="1" x14ac:dyDescent="0.2">
      <c r="C87" s="311" t="s">
        <v>955</v>
      </c>
      <c r="D87" s="280"/>
      <c r="E87" s="280"/>
      <c r="F87" s="280"/>
      <c r="G87" s="291"/>
      <c r="H87" s="852"/>
      <c r="I87" s="629"/>
      <c r="J87" s="862" t="s">
        <v>864</v>
      </c>
      <c r="K87" s="863"/>
      <c r="L87" s="710" t="s">
        <v>865</v>
      </c>
      <c r="M87" s="863"/>
      <c r="N87" s="710" t="s">
        <v>866</v>
      </c>
      <c r="O87" s="863"/>
      <c r="P87" s="710" t="s">
        <v>867</v>
      </c>
      <c r="Q87" s="650"/>
    </row>
    <row r="88" spans="1:17" ht="20.100000000000001" customHeight="1" x14ac:dyDescent="0.15">
      <c r="C88" s="759" t="s">
        <v>946</v>
      </c>
      <c r="D88" s="652"/>
      <c r="E88" s="343"/>
      <c r="F88" s="423"/>
      <c r="G88" s="292"/>
      <c r="H88" s="763">
        <f>$I$89*$I$90</f>
        <v>0.20155154795415095</v>
      </c>
      <c r="I88" s="764"/>
      <c r="J88" s="765">
        <f>O60</f>
        <v>-2.5</v>
      </c>
      <c r="K88" s="766"/>
      <c r="L88" s="767">
        <f>O61</f>
        <v>-3.2</v>
      </c>
      <c r="M88" s="766"/>
      <c r="N88" s="739">
        <f>O62</f>
        <v>-3.5630831342607019</v>
      </c>
      <c r="O88" s="768"/>
      <c r="P88" s="739">
        <f>O63</f>
        <v>-4.6738337314785969</v>
      </c>
      <c r="Q88" s="740"/>
    </row>
    <row r="89" spans="1:17" ht="20.100000000000001" customHeight="1" x14ac:dyDescent="0.15">
      <c r="C89" s="641"/>
      <c r="D89" s="760"/>
      <c r="E89" s="344" t="s">
        <v>884</v>
      </c>
      <c r="F89" s="309"/>
      <c r="G89" s="293"/>
      <c r="H89" s="368" t="s">
        <v>1000</v>
      </c>
      <c r="I89" s="369">
        <f>IF(O59&lt;=10,0,IF(O59&lt;=30,0.2/20*(O59-10),IF(O59&lt;=45,0.2/15*(O59-30)+0.2,0.4/45*(O59-45)+0.4)))</f>
        <v>6.6992442339936217E-2</v>
      </c>
      <c r="J89" s="357"/>
      <c r="K89" s="357"/>
      <c r="L89" s="361"/>
      <c r="M89" s="358"/>
      <c r="N89" s="363"/>
      <c r="O89" s="359"/>
      <c r="P89" s="363"/>
      <c r="Q89" s="360"/>
    </row>
    <row r="90" spans="1:17" ht="20.100000000000001" customHeight="1" x14ac:dyDescent="0.15">
      <c r="C90" s="761"/>
      <c r="D90" s="762"/>
      <c r="E90" s="366"/>
      <c r="F90" s="424"/>
      <c r="G90" s="352"/>
      <c r="H90" s="367" t="s">
        <v>1001</v>
      </c>
      <c r="I90" s="365">
        <f>F55</f>
        <v>3.0085714285714285</v>
      </c>
      <c r="J90" s="353"/>
      <c r="K90" s="353"/>
      <c r="L90" s="362"/>
      <c r="M90" s="354"/>
      <c r="N90" s="364"/>
      <c r="O90" s="355"/>
      <c r="P90" s="364"/>
      <c r="Q90" s="356"/>
    </row>
    <row r="91" spans="1:17" ht="20.100000000000001" customHeight="1" x14ac:dyDescent="0.15">
      <c r="C91" s="741" t="s">
        <v>947</v>
      </c>
      <c r="D91" s="701"/>
      <c r="E91" s="345" t="s">
        <v>948</v>
      </c>
      <c r="F91" s="351"/>
      <c r="G91" s="352"/>
      <c r="H91" s="742">
        <v>-0.5</v>
      </c>
      <c r="I91" s="743"/>
      <c r="J91" s="744">
        <v>0</v>
      </c>
      <c r="K91" s="745"/>
      <c r="L91" s="745"/>
      <c r="M91" s="745"/>
      <c r="N91" s="745"/>
      <c r="O91" s="745"/>
      <c r="P91" s="745"/>
      <c r="Q91" s="746"/>
    </row>
    <row r="92" spans="1:17" ht="30" customHeight="1" thickBot="1" x14ac:dyDescent="0.2">
      <c r="C92" s="747" t="s">
        <v>949</v>
      </c>
      <c r="D92" s="748"/>
      <c r="E92" s="749" t="s">
        <v>951</v>
      </c>
      <c r="F92" s="750"/>
      <c r="G92" s="751"/>
      <c r="H92" s="752">
        <f>$H$88-$H$91</f>
        <v>0.70155154795415098</v>
      </c>
      <c r="I92" s="753"/>
      <c r="J92" s="754">
        <f>J88-J91</f>
        <v>-2.5</v>
      </c>
      <c r="K92" s="755"/>
      <c r="L92" s="756">
        <f t="shared" ref="L92" si="0">L88-L91</f>
        <v>-3.2</v>
      </c>
      <c r="M92" s="755"/>
      <c r="N92" s="757">
        <f t="shared" ref="N92" si="1">N88-N91</f>
        <v>-3.5630831342607019</v>
      </c>
      <c r="O92" s="758"/>
      <c r="P92" s="757">
        <f>IF(P88="－","－",P88-P91)</f>
        <v>-4.6738337314785969</v>
      </c>
      <c r="Q92" s="753"/>
    </row>
    <row r="93" spans="1:17" ht="30" customHeight="1" thickBot="1" x14ac:dyDescent="0.2">
      <c r="C93" s="693" t="s">
        <v>952</v>
      </c>
      <c r="D93" s="694"/>
      <c r="E93" s="294" t="s">
        <v>1002</v>
      </c>
      <c r="F93" s="420">
        <f>L37</f>
        <v>767.32041811059082</v>
      </c>
      <c r="G93" s="421" t="s">
        <v>959</v>
      </c>
      <c r="H93" s="314"/>
      <c r="I93" s="314"/>
      <c r="J93" s="314"/>
      <c r="K93" s="314"/>
      <c r="L93" s="314"/>
      <c r="M93" s="314"/>
      <c r="N93" s="314"/>
      <c r="O93" s="314"/>
      <c r="P93" s="314"/>
      <c r="Q93" s="315"/>
    </row>
    <row r="94" spans="1:17" ht="30" customHeight="1" thickBot="1" x14ac:dyDescent="0.2">
      <c r="C94" s="695" t="s">
        <v>953</v>
      </c>
      <c r="D94" s="696"/>
      <c r="E94" s="370" t="s">
        <v>954</v>
      </c>
      <c r="F94" s="295"/>
      <c r="G94" s="296" t="s">
        <v>959</v>
      </c>
      <c r="H94" s="697">
        <f>$F$93*H92</f>
        <v>538.31482710231137</v>
      </c>
      <c r="I94" s="698"/>
      <c r="J94" s="699">
        <f>$F$93*J92</f>
        <v>-1918.301045276477</v>
      </c>
      <c r="K94" s="691"/>
      <c r="L94" s="691">
        <f>$F$93*L92</f>
        <v>-2455.4253379538909</v>
      </c>
      <c r="M94" s="691"/>
      <c r="N94" s="691">
        <f>$F$93*N92</f>
        <v>-2734.0264403437163</v>
      </c>
      <c r="O94" s="691"/>
      <c r="P94" s="691">
        <f>IF(P88="－","－",F93*P88)</f>
        <v>-3586.3280530175398</v>
      </c>
      <c r="Q94" s="692"/>
    </row>
    <row r="95" spans="1:17" ht="20.100000000000001" customHeight="1" x14ac:dyDescent="0.15">
      <c r="D95" s="265"/>
      <c r="E95" s="266"/>
    </row>
    <row r="96" spans="1:17" ht="20.100000000000001" customHeight="1" x14ac:dyDescent="0.15">
      <c r="A96" s="269" t="s">
        <v>996</v>
      </c>
      <c r="D96" s="265"/>
      <c r="E96" s="266"/>
    </row>
    <row r="97" spans="1:16" ht="20.100000000000001" customHeight="1" x14ac:dyDescent="0.15">
      <c r="B97" s="234" t="s">
        <v>997</v>
      </c>
    </row>
    <row r="98" spans="1:16" ht="20.100000000000001" customHeight="1" x14ac:dyDescent="0.15">
      <c r="B98" s="234" t="s">
        <v>1017</v>
      </c>
    </row>
    <row r="99" spans="1:16" ht="20.100000000000001" customHeight="1" x14ac:dyDescent="0.15">
      <c r="B99" s="234" t="s">
        <v>1054</v>
      </c>
      <c r="J99" s="310"/>
    </row>
    <row r="100" spans="1:16" ht="20.100000000000001" customHeight="1" x14ac:dyDescent="0.15">
      <c r="B100" s="234" t="s">
        <v>1055</v>
      </c>
      <c r="J100" s="310"/>
    </row>
    <row r="101" spans="1:16" ht="20.100000000000001" customHeight="1" thickBot="1" x14ac:dyDescent="0.2">
      <c r="B101" s="306"/>
      <c r="J101" s="310"/>
    </row>
    <row r="102" spans="1:16" ht="20.100000000000001" customHeight="1" x14ac:dyDescent="0.15">
      <c r="B102" s="306"/>
      <c r="C102" s="706" t="s">
        <v>1101</v>
      </c>
      <c r="D102" s="708" t="s">
        <v>1102</v>
      </c>
      <c r="E102" s="709"/>
      <c r="F102" s="576" t="str">
        <f>G15</f>
        <v>①</v>
      </c>
      <c r="G102" s="584" t="str">
        <f>H15</f>
        <v>　木造</v>
      </c>
      <c r="H102" s="560"/>
      <c r="I102" s="560"/>
      <c r="J102" s="583"/>
      <c r="K102" s="560"/>
      <c r="L102" s="560"/>
      <c r="M102" s="560"/>
      <c r="N102" s="560"/>
      <c r="O102" s="560"/>
      <c r="P102" s="581"/>
    </row>
    <row r="103" spans="1:16" ht="20.100000000000001" customHeight="1" thickBot="1" x14ac:dyDescent="0.2">
      <c r="B103" s="306"/>
      <c r="C103" s="707"/>
      <c r="D103" s="710" t="s">
        <v>1103</v>
      </c>
      <c r="E103" s="711"/>
      <c r="F103" s="579" t="str">
        <f>G16</f>
        <v>①</v>
      </c>
      <c r="G103" s="585" t="str">
        <f>H16</f>
        <v>　合板(普通合板Ⅰ類、ｺﾝｸﾘｰﾄ型枠合板(JAS品)、構造用合板(JAS品)) 厚12㎜以上</v>
      </c>
      <c r="H103" s="568"/>
      <c r="I103" s="568"/>
      <c r="J103" s="586"/>
      <c r="K103" s="568"/>
      <c r="L103" s="568"/>
      <c r="M103" s="568"/>
      <c r="N103" s="568"/>
      <c r="O103" s="568"/>
      <c r="P103" s="569"/>
    </row>
    <row r="104" spans="1:16" ht="20.100000000000001" customHeight="1" thickBot="1" x14ac:dyDescent="0.2">
      <c r="B104" s="306"/>
      <c r="I104" s="712" t="s">
        <v>1104</v>
      </c>
      <c r="J104" s="713"/>
    </row>
    <row r="105" spans="1:16" ht="20.100000000000001" customHeight="1" x14ac:dyDescent="0.15">
      <c r="B105" s="306"/>
      <c r="C105" s="812" t="s">
        <v>1105</v>
      </c>
      <c r="D105" s="813"/>
      <c r="E105" s="813"/>
      <c r="F105" s="813"/>
      <c r="G105" s="813"/>
      <c r="H105" s="813"/>
      <c r="I105" s="813"/>
      <c r="J105" s="813"/>
      <c r="K105" s="813"/>
      <c r="L105" s="813"/>
      <c r="M105" s="813"/>
      <c r="N105" s="813"/>
      <c r="O105" s="813"/>
      <c r="P105" s="814"/>
    </row>
    <row r="106" spans="1:16" ht="20.100000000000001" customHeight="1" x14ac:dyDescent="0.15">
      <c r="B106" s="306"/>
      <c r="C106" s="719" t="s">
        <v>1039</v>
      </c>
      <c r="D106" s="720"/>
      <c r="E106" s="714" t="s">
        <v>1028</v>
      </c>
      <c r="F106" s="715"/>
      <c r="G106" s="715"/>
      <c r="H106" s="716"/>
      <c r="I106" s="724" t="s">
        <v>1029</v>
      </c>
      <c r="J106" s="725"/>
      <c r="K106" s="725"/>
      <c r="L106" s="725"/>
      <c r="M106" s="725"/>
      <c r="N106" s="725"/>
      <c r="O106" s="725"/>
      <c r="P106" s="726"/>
    </row>
    <row r="107" spans="1:16" ht="20.100000000000001" customHeight="1" thickBot="1" x14ac:dyDescent="0.2">
      <c r="B107" s="306"/>
      <c r="C107" s="721"/>
      <c r="D107" s="722"/>
      <c r="E107" s="721" t="str">
        <f>IF(AND(G15="①",G16="①"),"桟木なし･あり共","")</f>
        <v>桟木なし･あり共</v>
      </c>
      <c r="F107" s="723"/>
      <c r="G107" s="723"/>
      <c r="H107" s="722"/>
      <c r="I107" s="727" t="str">
        <f>IF(OR(G16="④",G16="⑥",G15="④"),"桟木厚さ15以上21㎜未満",IF(F103="基準外","－","桟木厚さ15㎜以上"))</f>
        <v>桟木厚さ15㎜以上</v>
      </c>
      <c r="J107" s="728"/>
      <c r="K107" s="728"/>
      <c r="L107" s="729"/>
      <c r="M107" s="730" t="str">
        <f>IF(OR(G16="④",G16="⑥",G15="④"),"桟木厚さ21㎜以上","－")</f>
        <v>－</v>
      </c>
      <c r="N107" s="731"/>
      <c r="O107" s="731"/>
      <c r="P107" s="732"/>
    </row>
    <row r="108" spans="1:16" ht="20.100000000000001" customHeight="1" thickBot="1" x14ac:dyDescent="0.2">
      <c r="B108" s="306"/>
      <c r="C108" s="815">
        <f>G14</f>
        <v>1.5</v>
      </c>
      <c r="D108" s="738"/>
      <c r="E108" s="717">
        <f>IF(OR(G9="基準外",G11="不適",G16="基準外"),"－",IF(E107="桟木なし･あり共",ROUNDDOWN(-2800*1.5/C108,0),"不可"))</f>
        <v>-2800</v>
      </c>
      <c r="F108" s="718"/>
      <c r="G108" s="718"/>
      <c r="H108" s="718"/>
      <c r="I108" s="733">
        <f>IF(OR(G9="基準外",C108="基準外"),"－",IF(OR(G16="④",G16="⑥",G15="④"),ROUNDDOWN(-2450*1.5/C108,0),IF(I107="－","－",ROUNDDOWN(-3700*1.5/C108,0))))</f>
        <v>-3700</v>
      </c>
      <c r="J108" s="734"/>
      <c r="K108" s="734"/>
      <c r="L108" s="735"/>
      <c r="M108" s="736" t="str">
        <f>IF(OR(G9="基準外",C108="基準外"),"－",IF(OR(G16="④",G16="⑥",G15="④"),ROUNDDOWN(-3700*1.5/C108,0),"－"))</f>
        <v>－</v>
      </c>
      <c r="N108" s="737"/>
      <c r="O108" s="737"/>
      <c r="P108" s="738"/>
    </row>
    <row r="109" spans="1:16" ht="20.100000000000001" customHeight="1" x14ac:dyDescent="0.15">
      <c r="B109" s="306"/>
      <c r="D109" s="178"/>
      <c r="E109" s="178"/>
      <c r="F109" s="179"/>
      <c r="G109" s="179"/>
      <c r="H109" s="180"/>
      <c r="I109" s="180"/>
      <c r="J109" s="181"/>
      <c r="K109" s="181"/>
    </row>
    <row r="110" spans="1:16" ht="20.100000000000001" customHeight="1" x14ac:dyDescent="0.15">
      <c r="B110" s="306"/>
      <c r="D110" s="265"/>
      <c r="E110" s="266"/>
      <c r="J110" s="310"/>
    </row>
    <row r="111" spans="1:16" ht="20.100000000000001" customHeight="1" x14ac:dyDescent="0.15">
      <c r="A111" s="269" t="s">
        <v>1047</v>
      </c>
      <c r="C111" s="265"/>
      <c r="E111" s="266"/>
      <c r="J111" s="310"/>
    </row>
    <row r="112" spans="1:16" ht="20.100000000000001" customHeight="1" x14ac:dyDescent="0.15">
      <c r="A112" s="269"/>
      <c r="B112" s="426" t="s">
        <v>1048</v>
      </c>
      <c r="C112" s="265"/>
      <c r="E112" s="266"/>
      <c r="J112" s="310"/>
    </row>
    <row r="113" spans="1:17" ht="20.100000000000001" customHeight="1" x14ac:dyDescent="0.15">
      <c r="A113" s="269"/>
      <c r="B113" s="234" t="s">
        <v>1049</v>
      </c>
      <c r="C113" s="265"/>
      <c r="E113" s="266"/>
      <c r="J113" s="310"/>
    </row>
    <row r="114" spans="1:17" ht="20.100000000000001" customHeight="1" x14ac:dyDescent="0.15">
      <c r="A114" s="269"/>
      <c r="C114" s="234" t="s">
        <v>1108</v>
      </c>
      <c r="E114" s="266"/>
      <c r="J114" s="310"/>
    </row>
    <row r="115" spans="1:17" ht="20.100000000000001" customHeight="1" thickBot="1" x14ac:dyDescent="0.2">
      <c r="A115" s="269"/>
      <c r="C115" s="603"/>
      <c r="E115" s="435"/>
      <c r="J115" s="310"/>
    </row>
    <row r="116" spans="1:17" ht="20.100000000000001" customHeight="1" x14ac:dyDescent="0.15">
      <c r="B116" s="306"/>
      <c r="C116" s="877" t="s">
        <v>1119</v>
      </c>
      <c r="D116" s="878"/>
      <c r="E116" s="878"/>
      <c r="F116" s="878"/>
      <c r="G116" s="588">
        <f>G11</f>
        <v>9</v>
      </c>
      <c r="H116" s="589" t="s">
        <v>980</v>
      </c>
      <c r="I116" s="826" t="s">
        <v>1050</v>
      </c>
      <c r="J116" s="827"/>
      <c r="K116" s="827"/>
      <c r="L116" s="827"/>
      <c r="M116" s="827"/>
      <c r="N116" s="827"/>
      <c r="O116" s="827"/>
      <c r="P116" s="828"/>
    </row>
    <row r="117" spans="1:17" ht="20.100000000000001" customHeight="1" thickBot="1" x14ac:dyDescent="0.2">
      <c r="B117" s="306"/>
      <c r="C117" s="879"/>
      <c r="D117" s="880"/>
      <c r="E117" s="880"/>
      <c r="F117" s="880"/>
      <c r="G117" s="880"/>
      <c r="H117" s="881"/>
      <c r="I117" s="836"/>
      <c r="J117" s="837"/>
      <c r="K117" s="838"/>
      <c r="L117" s="839"/>
      <c r="M117" s="840"/>
      <c r="N117" s="839"/>
      <c r="O117" s="841"/>
      <c r="P117" s="842"/>
    </row>
    <row r="118" spans="1:17" ht="20.100000000000001" customHeight="1" x14ac:dyDescent="0.15">
      <c r="B118" s="306"/>
      <c r="C118" s="871" t="s">
        <v>960</v>
      </c>
      <c r="D118" s="872"/>
      <c r="E118" s="872"/>
      <c r="F118" s="873"/>
      <c r="G118" s="703" t="s">
        <v>979</v>
      </c>
      <c r="H118" s="704"/>
      <c r="I118" s="741" t="s">
        <v>864</v>
      </c>
      <c r="J118" s="701"/>
      <c r="K118" s="700" t="s">
        <v>865</v>
      </c>
      <c r="L118" s="701"/>
      <c r="M118" s="700" t="s">
        <v>866</v>
      </c>
      <c r="N118" s="701"/>
      <c r="O118" s="700" t="s">
        <v>867</v>
      </c>
      <c r="P118" s="702"/>
    </row>
    <row r="119" spans="1:17" ht="20.100000000000001" customHeight="1" thickBot="1" x14ac:dyDescent="0.2">
      <c r="B119" s="306"/>
      <c r="C119" s="874"/>
      <c r="D119" s="875"/>
      <c r="E119" s="875"/>
      <c r="F119" s="876"/>
      <c r="G119" s="705"/>
      <c r="H119" s="704"/>
      <c r="I119" s="843">
        <f>J94</f>
        <v>-1918.301045276477</v>
      </c>
      <c r="J119" s="844"/>
      <c r="K119" s="844">
        <f>L94</f>
        <v>-2455.4253379538909</v>
      </c>
      <c r="L119" s="844"/>
      <c r="M119" s="844">
        <f>N94</f>
        <v>-2734.0264403437163</v>
      </c>
      <c r="N119" s="844"/>
      <c r="O119" s="844">
        <f>P94</f>
        <v>-3586.3280530175398</v>
      </c>
      <c r="P119" s="892"/>
    </row>
    <row r="120" spans="1:17" ht="20.100000000000001" customHeight="1" x14ac:dyDescent="0.15">
      <c r="B120" s="306"/>
      <c r="C120" s="826" t="s">
        <v>1028</v>
      </c>
      <c r="D120" s="869"/>
      <c r="E120" s="869"/>
      <c r="F120" s="870"/>
      <c r="G120" s="834">
        <f>IF(OR(G11="不適",G9&gt;20),"－",E108)</f>
        <v>-2800</v>
      </c>
      <c r="H120" s="835"/>
      <c r="I120" s="832" t="str">
        <f>IF(OR($G120="－",$G120="不可"),"－",IF($G$120&lt;I119,"○","×"))</f>
        <v>○</v>
      </c>
      <c r="J120" s="833"/>
      <c r="K120" s="816" t="str">
        <f>IF(OR($G120="－",$G120="不可"),"－",IF($G$120&lt;K119,"○","×"))</f>
        <v>○</v>
      </c>
      <c r="L120" s="817"/>
      <c r="M120" s="818" t="str">
        <f>IF(OR($G120="－",$G120="不可"),"－",IF($G$120&lt;M119,"○","×"))</f>
        <v>○</v>
      </c>
      <c r="N120" s="817"/>
      <c r="O120" s="819" t="str">
        <f>IF(OR($G120="－",$G120="不可",O119="－"),"－",IF($G$120&lt;O119,"○","×"))</f>
        <v>×</v>
      </c>
      <c r="P120" s="820"/>
    </row>
    <row r="121" spans="1:17" ht="20.100000000000001" customHeight="1" x14ac:dyDescent="0.15">
      <c r="B121" s="306"/>
      <c r="C121" s="867" t="s">
        <v>1029</v>
      </c>
      <c r="D121" s="887" t="str">
        <f>IF(OR(G16="④",G16="⑥",G15="④"),"桟木厚さ15以上21㎜未満","桟木厚さ15㎜以上")</f>
        <v>桟木厚さ15㎜以上</v>
      </c>
      <c r="E121" s="888"/>
      <c r="F121" s="889"/>
      <c r="G121" s="821">
        <f>IF(OR(G9&gt;31,G11="不適"),"－",I108)</f>
        <v>-3700</v>
      </c>
      <c r="H121" s="822"/>
      <c r="I121" s="823" t="str">
        <f>IF($G121="－","－",IF($G$121&lt;I119,"○","×"))</f>
        <v>○</v>
      </c>
      <c r="J121" s="824"/>
      <c r="K121" s="829" t="str">
        <f t="shared" ref="K121" si="2">IF($G121="－","－",IF($G$121&lt;K119,"○","×"))</f>
        <v>○</v>
      </c>
      <c r="L121" s="830"/>
      <c r="M121" s="829" t="str">
        <f t="shared" ref="M121" si="3">IF($G121="－","－",IF($G$121&lt;M119,"○","×"))</f>
        <v>○</v>
      </c>
      <c r="N121" s="830"/>
      <c r="O121" s="829" t="str">
        <f>IF(OR(O119="－",$G121="－"),"－",IF($G121&lt;O119,"○","×"))</f>
        <v>○</v>
      </c>
      <c r="P121" s="831"/>
    </row>
    <row r="122" spans="1:17" ht="20.100000000000001" customHeight="1" thickBot="1" x14ac:dyDescent="0.2">
      <c r="B122" s="306"/>
      <c r="C122" s="868"/>
      <c r="D122" s="884" t="str">
        <f>IF(OR(G16="④",G16="⑥",G15="④"),"桟木厚さ21㎜以上","－")</f>
        <v>－</v>
      </c>
      <c r="E122" s="885"/>
      <c r="F122" s="886"/>
      <c r="G122" s="882" t="str">
        <f>IF(OR(G9&gt;31,G11="不適"),"－",M108)</f>
        <v>－</v>
      </c>
      <c r="H122" s="883"/>
      <c r="I122" s="890" t="str">
        <f>IF($G122="－","－",IF($G$122&lt;I119,"○","×"))</f>
        <v>－</v>
      </c>
      <c r="J122" s="891"/>
      <c r="K122" s="864" t="str">
        <f t="shared" ref="K122" si="4">IF($G122="－","－",IF($G$122&lt;K119,"○","×"))</f>
        <v>－</v>
      </c>
      <c r="L122" s="865"/>
      <c r="M122" s="864" t="str">
        <f t="shared" ref="M122" si="5">IF($G122="－","－",IF($G$122&lt;M119,"○","×"))</f>
        <v>－</v>
      </c>
      <c r="N122" s="865"/>
      <c r="O122" s="864" t="str">
        <f>IF(OR($G$122="－",O119="－"),"－",IF($G$122&lt;O119,"○","×"))</f>
        <v>－</v>
      </c>
      <c r="P122" s="866"/>
    </row>
    <row r="123" spans="1:17" ht="20.100000000000001" customHeight="1" x14ac:dyDescent="0.15">
      <c r="B123" s="306"/>
      <c r="C123" s="432" t="s">
        <v>1061</v>
      </c>
      <c r="D123" s="428"/>
      <c r="E123" s="428"/>
      <c r="F123" s="428"/>
      <c r="G123" s="429"/>
      <c r="H123" s="429"/>
      <c r="I123" s="430"/>
      <c r="J123" s="431"/>
      <c r="K123" s="430"/>
      <c r="L123" s="431"/>
      <c r="M123" s="430"/>
      <c r="N123" s="431"/>
      <c r="O123" s="430"/>
      <c r="P123" s="431"/>
    </row>
    <row r="124" spans="1:17" ht="20.100000000000001" customHeight="1" x14ac:dyDescent="0.15">
      <c r="B124" s="306"/>
      <c r="C124" s="616" t="s">
        <v>1118</v>
      </c>
      <c r="D124" s="453"/>
      <c r="E124" s="453"/>
      <c r="F124" s="453"/>
      <c r="G124" s="453"/>
      <c r="H124" s="453"/>
      <c r="I124" s="453"/>
      <c r="J124" s="453"/>
      <c r="K124" s="453"/>
      <c r="L124" s="453"/>
      <c r="M124" s="453"/>
      <c r="N124" s="453"/>
      <c r="O124" s="453"/>
      <c r="P124" s="453"/>
      <c r="Q124" s="453"/>
    </row>
    <row r="125" spans="1:17" ht="10.15" customHeight="1" x14ac:dyDescent="0.15">
      <c r="B125" s="306"/>
      <c r="D125" s="265"/>
      <c r="E125" s="435"/>
    </row>
    <row r="126" spans="1:17" ht="20.100000000000001" customHeight="1" x14ac:dyDescent="0.15">
      <c r="B126" s="306"/>
      <c r="E126" s="266"/>
    </row>
    <row r="127" spans="1:17" ht="20.100000000000001" customHeight="1" x14ac:dyDescent="0.15">
      <c r="B127" s="306"/>
      <c r="E127" s="266"/>
    </row>
    <row r="128" spans="1:17" ht="20.100000000000001" customHeight="1" x14ac:dyDescent="0.15">
      <c r="B128" s="306"/>
      <c r="E128" s="266"/>
    </row>
    <row r="129" spans="2:20" ht="20.100000000000001" customHeight="1" x14ac:dyDescent="0.15">
      <c r="B129" s="306"/>
      <c r="E129" s="266"/>
    </row>
    <row r="130" spans="2:20" ht="20.100000000000001" customHeight="1" x14ac:dyDescent="0.15">
      <c r="B130" s="306"/>
      <c r="E130" s="266"/>
    </row>
    <row r="131" spans="2:20" ht="20.100000000000001" customHeight="1" x14ac:dyDescent="0.15">
      <c r="B131" s="306"/>
      <c r="E131" s="266"/>
    </row>
    <row r="132" spans="2:20" ht="20.100000000000001" customHeight="1" x14ac:dyDescent="0.15">
      <c r="B132" s="306"/>
      <c r="E132" s="266"/>
    </row>
    <row r="133" spans="2:20" ht="20.100000000000001" customHeight="1" x14ac:dyDescent="0.15">
      <c r="B133" s="306"/>
      <c r="E133" s="266"/>
    </row>
    <row r="134" spans="2:20" ht="10.15" customHeight="1" thickBot="1" x14ac:dyDescent="0.2">
      <c r="B134" s="306"/>
      <c r="E134" s="266"/>
      <c r="J134" s="310"/>
    </row>
    <row r="135" spans="2:20" ht="20.100000000000001" customHeight="1" x14ac:dyDescent="0.15">
      <c r="C135" s="759" t="s">
        <v>998</v>
      </c>
      <c r="D135" s="804"/>
      <c r="E135" s="804"/>
      <c r="F135" s="804"/>
      <c r="G135" s="805"/>
      <c r="H135" s="845" t="str">
        <f>IF(OR(G9="基準外",G11="不適",G16="基準外"),"&lt;不適&gt;",IF(G13="④",IF(O120="○","&lt;適&gt;",IF(AND(I120="○",O120="×",O121="○"),"&lt;適&gt;",IF(AND(OR(I120="×",I120="－"),OR(O121="○",O122="○")),"&lt;適&gt;","不適"))),IF(M120="○","&lt;適&gt;",IF(AND(I120="○",M120="×",M121="○"),"&lt;適&gt;",IF(AND(OR(I120="×",I120="－"),OR(M121="○",M122="○")),"&lt;適&gt;","&lt;不適&gt;")))))</f>
        <v>&lt;適&gt;</v>
      </c>
      <c r="I135" s="846"/>
      <c r="J135" s="620" t="str">
        <f>IF(OR(G9="基準外",G11="不適",G16="基準外"),"",IF(G13="④",IF(O120="○","｢釘留め工法｣または｢クリップ工法｣",IF(AND(I120="○",O120="×",O121="○"),"｢釘留め工法と必要部位をクリップ工法｣または｢全面クリップ工法｣",IF(AND(OR(I120="×",I120="－"),OR(O121="○",O122="○")),"｢クリップ工法｣のみ",""))),IF(M120="○","｢釘留め工法｣または｢クリップ工法｣",IF(AND(I120="○",M120="×",M121="○"),"｢釘留め工法と必要部位をクリップ工法｣または｢全面クリップ工法｣",IF(AND(OR(I120="×",I120="－"),OR(M121="○",M122="○")),"｢クリップ工法｣のみ","")))))</f>
        <v>｢釘留め工法と必要部位をクリップ工法｣または｢全面クリップ工法｣</v>
      </c>
      <c r="K135" s="620"/>
      <c r="L135" s="620"/>
      <c r="M135" s="620"/>
      <c r="N135" s="620"/>
      <c r="O135" s="620"/>
      <c r="P135" s="620"/>
      <c r="Q135" s="621"/>
      <c r="R135" s="602"/>
    </row>
    <row r="136" spans="2:20" ht="20.100000000000001" customHeight="1" x14ac:dyDescent="0.15">
      <c r="C136" s="806"/>
      <c r="D136" s="807"/>
      <c r="E136" s="807"/>
      <c r="F136" s="807"/>
      <c r="G136" s="808"/>
      <c r="H136" s="825" t="str">
        <f>IF(G9&gt;31,"建築物の高さ基準31ｍを超えています",IF(G16="基準外","屋根構造に不適切な下地材です",IF(OR(J135="｢釘留め工法と必要部位をクリップ工法｣または｢全面クリップ工法｣",J135="｢釘留め工法｣または｢クリップ工法｣"),"※上表の判定に応じた留付け工法を行ってください。","")))</f>
        <v>※上表の判定に応じた留付け工法を行ってください。</v>
      </c>
      <c r="I136" s="725"/>
      <c r="J136" s="725"/>
      <c r="K136" s="725"/>
      <c r="L136" s="725"/>
      <c r="M136" s="725"/>
      <c r="N136" s="725"/>
      <c r="O136" s="725"/>
      <c r="P136" s="725"/>
      <c r="Q136" s="726"/>
    </row>
    <row r="137" spans="2:20" ht="20.100000000000001" customHeight="1" x14ac:dyDescent="0.15">
      <c r="C137" s="806"/>
      <c r="D137" s="807"/>
      <c r="E137" s="807"/>
      <c r="F137" s="807"/>
      <c r="G137" s="808"/>
      <c r="H137" s="463" t="s">
        <v>1086</v>
      </c>
      <c r="I137" s="463"/>
      <c r="J137" s="463"/>
      <c r="K137" s="463"/>
      <c r="L137" s="463"/>
      <c r="M137" s="463"/>
      <c r="N137" s="463"/>
      <c r="O137" s="463"/>
      <c r="P137" s="463"/>
      <c r="Q137" s="464"/>
    </row>
    <row r="138" spans="2:20" ht="18" customHeight="1" x14ac:dyDescent="0.15">
      <c r="C138" s="806"/>
      <c r="D138" s="807"/>
      <c r="E138" s="807"/>
      <c r="F138" s="807"/>
      <c r="G138" s="808"/>
      <c r="H138" s="622" t="str">
        <f>IF(AND(J135="｢クリップ工法｣のみ",G11&gt;20),"※H（建物高さ)が20ｍを超える場合は全面クリップ工法とする必要があります。","")</f>
        <v/>
      </c>
      <c r="I138" s="463"/>
      <c r="J138" s="463"/>
      <c r="K138" s="463"/>
      <c r="L138" s="463"/>
      <c r="M138" s="463"/>
      <c r="N138" s="463"/>
      <c r="O138" s="463"/>
      <c r="P138" s="463"/>
      <c r="Q138" s="464"/>
    </row>
    <row r="139" spans="2:20" ht="16.149999999999999" customHeight="1" x14ac:dyDescent="0.15">
      <c r="C139" s="806"/>
      <c r="D139" s="807"/>
      <c r="E139" s="807"/>
      <c r="F139" s="807"/>
      <c r="G139" s="808"/>
      <c r="H139" s="798" t="str">
        <f>IF(H136="※上表の判定に応じた留付け工法を行ってください。","※上図以外にも次の部位など風圧力が強まると想定される部位については、クリップ工法等の補強を行ってください。",IF(AND(OR(G15="④",G16="④",G16="⑥"),OR(AND(G13="④",O121="×",O122="○"),AND(G13&lt;&gt;"④",M121="×",M122="○"))),"※厚さ21㎜以上の桟木を使用してください",""))</f>
        <v>※上図以外にも次の部位など風圧力が強まると想定される部位については、クリップ工法等の補強を行ってください。</v>
      </c>
      <c r="I139" s="799"/>
      <c r="J139" s="799"/>
      <c r="K139" s="799"/>
      <c r="L139" s="799"/>
      <c r="M139" s="799"/>
      <c r="N139" s="799"/>
      <c r="O139" s="799"/>
      <c r="P139" s="799"/>
      <c r="Q139" s="800"/>
    </row>
    <row r="140" spans="2:20" ht="16.149999999999999" customHeight="1" x14ac:dyDescent="0.15">
      <c r="C140" s="806"/>
      <c r="D140" s="807"/>
      <c r="E140" s="807"/>
      <c r="F140" s="807"/>
      <c r="G140" s="808"/>
      <c r="H140" s="799"/>
      <c r="I140" s="799"/>
      <c r="J140" s="799"/>
      <c r="K140" s="799"/>
      <c r="L140" s="799"/>
      <c r="M140" s="799"/>
      <c r="N140" s="799"/>
      <c r="O140" s="799"/>
      <c r="P140" s="799"/>
      <c r="Q140" s="800"/>
    </row>
    <row r="141" spans="2:20" ht="20.100000000000001" customHeight="1" thickBot="1" x14ac:dyDescent="0.2">
      <c r="C141" s="809"/>
      <c r="D141" s="810"/>
      <c r="E141" s="810"/>
      <c r="F141" s="810"/>
      <c r="G141" s="811"/>
      <c r="H141" s="801" t="str">
        <f>IF(H139="※上図以外にも次の部位など風圧力が強まると想定される部位については、クリップ工法等の補強を行ってください。","　　・ﾄﾞｰﾏ､ﾄｯﾌﾟﾗｲﾄまわり　　・煙突などの屋根突出部まわり　　・壁取合い部まわり","")</f>
        <v>　　・ﾄﾞｰﾏ､ﾄｯﾌﾟﾗｲﾄまわり　　・煙突などの屋根突出部まわり　　・壁取合い部まわり</v>
      </c>
      <c r="I141" s="802"/>
      <c r="J141" s="802"/>
      <c r="K141" s="802"/>
      <c r="L141" s="802"/>
      <c r="M141" s="802"/>
      <c r="N141" s="802"/>
      <c r="O141" s="802"/>
      <c r="P141" s="802"/>
      <c r="Q141" s="803"/>
    </row>
    <row r="142" spans="2:20" ht="20.100000000000001" customHeight="1" x14ac:dyDescent="0.15">
      <c r="C142" s="231"/>
      <c r="D142" s="231"/>
      <c r="E142" s="231"/>
      <c r="F142" s="231"/>
      <c r="G142" s="231"/>
      <c r="H142" s="231"/>
      <c r="I142" s="457"/>
      <c r="J142" s="457"/>
      <c r="K142" s="457"/>
      <c r="L142" s="457"/>
      <c r="M142" s="457"/>
      <c r="N142" s="457"/>
      <c r="O142" s="457"/>
      <c r="P142" s="457"/>
      <c r="Q142" s="457"/>
    </row>
    <row r="143" spans="2:20" ht="20.100000000000001" customHeight="1" x14ac:dyDescent="0.15">
      <c r="C143" s="234" t="s">
        <v>1060</v>
      </c>
      <c r="T143" s="602"/>
    </row>
    <row r="145" spans="2:20" ht="20.100000000000001" customHeight="1" x14ac:dyDescent="0.15">
      <c r="Q145" s="234" t="s">
        <v>854</v>
      </c>
      <c r="T145" s="602"/>
    </row>
    <row r="146" spans="2:20" ht="20.100000000000001" customHeight="1" x14ac:dyDescent="0.15">
      <c r="T146" s="602"/>
    </row>
    <row r="148" spans="2:20" ht="20.100000000000001" customHeight="1" x14ac:dyDescent="0.15">
      <c r="B148" s="454" t="s">
        <v>1065</v>
      </c>
      <c r="C148" s="455"/>
      <c r="D148" s="455"/>
      <c r="E148" s="455"/>
      <c r="F148" s="455"/>
      <c r="G148" s="455"/>
      <c r="H148" s="455"/>
      <c r="I148" s="455"/>
      <c r="J148" s="455"/>
      <c r="K148" s="456"/>
      <c r="L148" s="455"/>
      <c r="M148" s="455"/>
      <c r="N148" s="455"/>
      <c r="O148" s="455"/>
      <c r="P148" s="455"/>
    </row>
    <row r="149" spans="2:20" ht="20.100000000000001" customHeight="1" x14ac:dyDescent="0.15">
      <c r="C149" s="455" t="s">
        <v>1062</v>
      </c>
      <c r="D149" s="455"/>
      <c r="E149" s="455"/>
      <c r="F149" s="455"/>
      <c r="G149" s="455"/>
      <c r="H149" s="455"/>
      <c r="I149" s="455"/>
      <c r="J149" s="455"/>
      <c r="K149" s="456"/>
      <c r="L149" s="455"/>
      <c r="M149" s="455"/>
      <c r="N149" s="455"/>
      <c r="O149" s="455"/>
      <c r="P149" s="455"/>
    </row>
    <row r="150" spans="2:20" ht="20.100000000000001" customHeight="1" x14ac:dyDescent="0.15">
      <c r="C150" s="455" t="s">
        <v>1063</v>
      </c>
      <c r="D150" s="455"/>
      <c r="E150" s="455"/>
      <c r="F150" s="455"/>
      <c r="G150" s="455"/>
      <c r="H150" s="455"/>
      <c r="I150" s="455"/>
      <c r="J150" s="455"/>
      <c r="K150" s="456"/>
      <c r="L150" s="455"/>
      <c r="M150" s="455"/>
      <c r="N150" s="455"/>
      <c r="O150" s="455"/>
      <c r="P150" s="455"/>
    </row>
    <row r="151" spans="2:20" ht="20.100000000000001" customHeight="1" x14ac:dyDescent="0.15">
      <c r="C151" s="455" t="s">
        <v>1064</v>
      </c>
    </row>
  </sheetData>
  <sheetProtection password="8F78" sheet="1" objects="1" scenarios="1"/>
  <mergeCells count="115">
    <mergeCell ref="K122:L122"/>
    <mergeCell ref="M122:N122"/>
    <mergeCell ref="O122:P122"/>
    <mergeCell ref="C121:C122"/>
    <mergeCell ref="C120:F120"/>
    <mergeCell ref="C118:F119"/>
    <mergeCell ref="C116:F116"/>
    <mergeCell ref="C117:H117"/>
    <mergeCell ref="G122:H122"/>
    <mergeCell ref="D122:F122"/>
    <mergeCell ref="D121:F121"/>
    <mergeCell ref="I122:J122"/>
    <mergeCell ref="K119:L119"/>
    <mergeCell ref="M119:N119"/>
    <mergeCell ref="O119:P119"/>
    <mergeCell ref="D78:F79"/>
    <mergeCell ref="D80:F81"/>
    <mergeCell ref="H85:I87"/>
    <mergeCell ref="J85:Q85"/>
    <mergeCell ref="J86:K86"/>
    <mergeCell ref="L86:M86"/>
    <mergeCell ref="N86:O86"/>
    <mergeCell ref="P86:Q86"/>
    <mergeCell ref="J87:K87"/>
    <mergeCell ref="L87:M87"/>
    <mergeCell ref="N87:O87"/>
    <mergeCell ref="P87:Q87"/>
    <mergeCell ref="H139:Q140"/>
    <mergeCell ref="H141:Q141"/>
    <mergeCell ref="C135:G141"/>
    <mergeCell ref="C105:P105"/>
    <mergeCell ref="C108:D108"/>
    <mergeCell ref="K120:L120"/>
    <mergeCell ref="M120:N120"/>
    <mergeCell ref="O120:P120"/>
    <mergeCell ref="G121:H121"/>
    <mergeCell ref="I121:J121"/>
    <mergeCell ref="H136:Q136"/>
    <mergeCell ref="I116:P116"/>
    <mergeCell ref="K121:L121"/>
    <mergeCell ref="M121:N121"/>
    <mergeCell ref="O121:P121"/>
    <mergeCell ref="I120:J120"/>
    <mergeCell ref="G120:H120"/>
    <mergeCell ref="I117:J117"/>
    <mergeCell ref="K117:L117"/>
    <mergeCell ref="M117:N117"/>
    <mergeCell ref="O117:P117"/>
    <mergeCell ref="I118:J118"/>
    <mergeCell ref="I119:J119"/>
    <mergeCell ref="H135:I135"/>
    <mergeCell ref="A1:Q1"/>
    <mergeCell ref="H22:I22"/>
    <mergeCell ref="H23:I23"/>
    <mergeCell ref="H24:I24"/>
    <mergeCell ref="H25:I25"/>
    <mergeCell ref="F63:H63"/>
    <mergeCell ref="I63:K63"/>
    <mergeCell ref="L63:N63"/>
    <mergeCell ref="O63:P63"/>
    <mergeCell ref="K28:Q28"/>
    <mergeCell ref="L31:M31"/>
    <mergeCell ref="K34:Q34"/>
    <mergeCell ref="I51:K53"/>
    <mergeCell ref="F60:N60"/>
    <mergeCell ref="F61:N61"/>
    <mergeCell ref="F62:H62"/>
    <mergeCell ref="I62:N62"/>
    <mergeCell ref="O62:P62"/>
    <mergeCell ref="C9:C11"/>
    <mergeCell ref="F58:H59"/>
    <mergeCell ref="I58:K59"/>
    <mergeCell ref="L58:N59"/>
    <mergeCell ref="H21:I21"/>
    <mergeCell ref="D54:D55"/>
    <mergeCell ref="P88:Q88"/>
    <mergeCell ref="C91:D91"/>
    <mergeCell ref="H91:I91"/>
    <mergeCell ref="J91:Q91"/>
    <mergeCell ref="C92:D92"/>
    <mergeCell ref="E92:G92"/>
    <mergeCell ref="H92:I92"/>
    <mergeCell ref="J92:K92"/>
    <mergeCell ref="L92:M92"/>
    <mergeCell ref="N92:O92"/>
    <mergeCell ref="P92:Q92"/>
    <mergeCell ref="C88:D90"/>
    <mergeCell ref="H88:I88"/>
    <mergeCell ref="J88:K88"/>
    <mergeCell ref="L88:M88"/>
    <mergeCell ref="N88:O88"/>
    <mergeCell ref="P94:Q94"/>
    <mergeCell ref="C93:D93"/>
    <mergeCell ref="C94:D94"/>
    <mergeCell ref="H94:I94"/>
    <mergeCell ref="J94:K94"/>
    <mergeCell ref="L94:M94"/>
    <mergeCell ref="N94:O94"/>
    <mergeCell ref="K118:L118"/>
    <mergeCell ref="M118:N118"/>
    <mergeCell ref="O118:P118"/>
    <mergeCell ref="G118:H119"/>
    <mergeCell ref="C102:C103"/>
    <mergeCell ref="D102:E102"/>
    <mergeCell ref="D103:E103"/>
    <mergeCell ref="I104:J104"/>
    <mergeCell ref="E106:H106"/>
    <mergeCell ref="E108:H108"/>
    <mergeCell ref="C106:D107"/>
    <mergeCell ref="E107:H107"/>
    <mergeCell ref="I106:P106"/>
    <mergeCell ref="I107:L107"/>
    <mergeCell ref="M107:P107"/>
    <mergeCell ref="I108:L108"/>
    <mergeCell ref="M108:P108"/>
  </mergeCells>
  <phoneticPr fontId="13"/>
  <printOptions horizontalCentered="1"/>
  <pageMargins left="0.19685039370078741" right="0.19685039370078741" top="0.39370078740157483" bottom="0.39370078740157483" header="0.31496062992125984" footer="0.19685039370078741"/>
  <pageSetup paperSize="9" scale="75" firstPageNumber="0" orientation="portrait" horizontalDpi="300" verticalDpi="300" r:id="rId1"/>
  <headerFooter alignWithMargins="0"/>
  <rowBreaks count="2" manualBreakCount="2">
    <brk id="55" max="16" man="1"/>
    <brk id="95" max="16"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R89"/>
  <sheetViews>
    <sheetView topLeftCell="A34" zoomScale="145" zoomScaleNormal="145" workbookViewId="0">
      <selection activeCell="Q44" sqref="Q44"/>
    </sheetView>
  </sheetViews>
  <sheetFormatPr defaultColWidth="9" defaultRowHeight="13.9" customHeight="1" x14ac:dyDescent="0.15"/>
  <cols>
    <col min="1" max="1" width="2.75" style="466" customWidth="1"/>
    <col min="2" max="18" width="6.375" style="466" customWidth="1"/>
    <col min="19" max="24" width="5.75" style="466" customWidth="1"/>
    <col min="25" max="16384" width="9" style="466"/>
  </cols>
  <sheetData>
    <row r="1" spans="1:16" ht="15" customHeight="1" x14ac:dyDescent="0.15">
      <c r="A1" s="552" t="s">
        <v>1051</v>
      </c>
      <c r="B1" s="465"/>
      <c r="C1" s="465"/>
      <c r="D1" s="465"/>
      <c r="E1" s="465"/>
      <c r="F1" s="465"/>
      <c r="G1" s="465"/>
      <c r="H1" s="465"/>
      <c r="I1" s="465"/>
      <c r="J1" s="465"/>
      <c r="K1" s="465"/>
      <c r="L1" s="465"/>
      <c r="M1" s="465"/>
      <c r="N1" s="465"/>
    </row>
    <row r="3" spans="1:16" ht="13.9" customHeight="1" x14ac:dyDescent="0.15">
      <c r="A3" s="467" t="s">
        <v>1052</v>
      </c>
      <c r="C3" s="468"/>
      <c r="D3" s="469"/>
      <c r="E3" s="469"/>
      <c r="F3" s="469"/>
      <c r="G3" s="470"/>
      <c r="H3" s="467"/>
      <c r="I3" s="467"/>
      <c r="J3" s="467"/>
      <c r="K3" s="467"/>
      <c r="L3" s="467"/>
      <c r="M3" s="467"/>
      <c r="N3" s="467"/>
    </row>
    <row r="4" spans="1:16" ht="10.15" customHeight="1" x14ac:dyDescent="0.15">
      <c r="A4" s="471"/>
      <c r="B4" s="469"/>
      <c r="C4" s="468"/>
      <c r="D4" s="469"/>
      <c r="E4" s="469"/>
      <c r="F4" s="469"/>
      <c r="G4" s="470"/>
      <c r="H4" s="467"/>
      <c r="I4" s="467"/>
      <c r="J4" s="467"/>
      <c r="K4" s="467"/>
      <c r="L4" s="467"/>
      <c r="M4" s="467"/>
      <c r="N4" s="467"/>
    </row>
    <row r="5" spans="1:16" ht="13.9" customHeight="1" x14ac:dyDescent="0.15">
      <c r="B5" s="893" t="s">
        <v>910</v>
      </c>
      <c r="C5" s="894"/>
      <c r="D5" s="894"/>
      <c r="E5" s="894"/>
      <c r="F5" s="894"/>
      <c r="G5" s="894"/>
      <c r="H5" s="895"/>
    </row>
    <row r="6" spans="1:16" ht="10.15" customHeight="1" x14ac:dyDescent="0.15">
      <c r="B6" s="467"/>
      <c r="C6" s="467"/>
      <c r="D6" s="467"/>
      <c r="E6" s="467"/>
      <c r="F6" s="470"/>
      <c r="G6" s="470"/>
      <c r="H6" s="472"/>
    </row>
    <row r="7" spans="1:16" ht="13.9" customHeight="1" x14ac:dyDescent="0.15">
      <c r="B7" s="466" t="s">
        <v>1073</v>
      </c>
      <c r="E7" s="472"/>
    </row>
    <row r="8" spans="1:16" ht="13.9" customHeight="1" x14ac:dyDescent="0.15">
      <c r="B8" s="473" t="s">
        <v>1074</v>
      </c>
      <c r="C8" s="466" t="s">
        <v>873</v>
      </c>
    </row>
    <row r="9" spans="1:16" ht="13.9" customHeight="1" x14ac:dyDescent="0.15">
      <c r="B9" s="473" t="s">
        <v>878</v>
      </c>
      <c r="C9" s="466" t="s">
        <v>1053</v>
      </c>
    </row>
    <row r="10" spans="1:16" ht="13.9" customHeight="1" x14ac:dyDescent="0.15">
      <c r="B10" s="473"/>
      <c r="C10" s="466" t="s">
        <v>1113</v>
      </c>
    </row>
    <row r="11" spans="1:16" ht="13.9" customHeight="1" x14ac:dyDescent="0.15">
      <c r="B11" s="474"/>
      <c r="C11" s="468"/>
      <c r="D11" s="466" t="s">
        <v>1075</v>
      </c>
      <c r="E11" s="468"/>
    </row>
    <row r="12" spans="1:16" ht="13.9" customHeight="1" x14ac:dyDescent="0.15">
      <c r="B12" s="473"/>
      <c r="D12" s="466" t="s">
        <v>1076</v>
      </c>
      <c r="M12" s="466" t="s">
        <v>880</v>
      </c>
    </row>
    <row r="13" spans="1:16" ht="13.9" customHeight="1" x14ac:dyDescent="0.15">
      <c r="E13" s="473" t="s">
        <v>876</v>
      </c>
      <c r="F13" s="475" t="s">
        <v>937</v>
      </c>
      <c r="M13" s="900" t="s">
        <v>1072</v>
      </c>
      <c r="N13" s="491" t="s">
        <v>859</v>
      </c>
      <c r="O13" s="492" t="s">
        <v>1077</v>
      </c>
      <c r="P13" s="493" t="s">
        <v>823</v>
      </c>
    </row>
    <row r="14" spans="1:16" ht="13.9" customHeight="1" x14ac:dyDescent="0.15">
      <c r="E14" s="473" t="s">
        <v>877</v>
      </c>
      <c r="F14" s="476" t="s">
        <v>881</v>
      </c>
      <c r="M14" s="901"/>
      <c r="N14" s="494" t="s">
        <v>875</v>
      </c>
      <c r="O14" s="495" t="s">
        <v>1079</v>
      </c>
      <c r="P14" s="496"/>
    </row>
    <row r="15" spans="1:16" ht="13.9" customHeight="1" x14ac:dyDescent="0.15">
      <c r="E15" s="473" t="s">
        <v>1078</v>
      </c>
      <c r="F15" s="477" t="s">
        <v>882</v>
      </c>
      <c r="M15" s="488" t="s">
        <v>824</v>
      </c>
      <c r="N15" s="497">
        <v>5</v>
      </c>
      <c r="O15" s="486">
        <v>250</v>
      </c>
      <c r="P15" s="487">
        <v>0.1</v>
      </c>
    </row>
    <row r="16" spans="1:16" ht="13.9" customHeight="1" x14ac:dyDescent="0.15">
      <c r="E16" s="473" t="s">
        <v>823</v>
      </c>
      <c r="F16" s="476" t="s">
        <v>883</v>
      </c>
      <c r="M16" s="489" t="s">
        <v>825</v>
      </c>
      <c r="N16" s="498">
        <v>5</v>
      </c>
      <c r="O16" s="482">
        <v>350</v>
      </c>
      <c r="P16" s="483">
        <v>0.15</v>
      </c>
    </row>
    <row r="17" spans="2:18" ht="13.9" customHeight="1" x14ac:dyDescent="0.15">
      <c r="B17" s="476"/>
      <c r="M17" s="489" t="s">
        <v>826</v>
      </c>
      <c r="N17" s="498">
        <v>5</v>
      </c>
      <c r="O17" s="482">
        <v>450</v>
      </c>
      <c r="P17" s="483">
        <v>0.2</v>
      </c>
    </row>
    <row r="18" spans="2:18" ht="13.9" customHeight="1" x14ac:dyDescent="0.15">
      <c r="B18" s="466" t="s">
        <v>950</v>
      </c>
      <c r="F18" s="476"/>
      <c r="G18" s="472"/>
      <c r="M18" s="490" t="s">
        <v>827</v>
      </c>
      <c r="N18" s="499">
        <v>10</v>
      </c>
      <c r="O18" s="484">
        <v>550</v>
      </c>
      <c r="P18" s="485">
        <v>0.27</v>
      </c>
    </row>
    <row r="19" spans="2:18" ht="13.9" customHeight="1" x14ac:dyDescent="0.15">
      <c r="C19" s="473" t="s">
        <v>884</v>
      </c>
      <c r="D19" s="476" t="s">
        <v>1080</v>
      </c>
    </row>
    <row r="20" spans="2:18" ht="13.9" customHeight="1" x14ac:dyDescent="0.15">
      <c r="C20" s="473" t="s">
        <v>948</v>
      </c>
      <c r="D20" s="476" t="s">
        <v>930</v>
      </c>
      <c r="R20" s="478"/>
    </row>
    <row r="21" spans="2:18" ht="10.15" customHeight="1" x14ac:dyDescent="0.15">
      <c r="C21" s="473"/>
      <c r="D21" s="476"/>
      <c r="R21" s="478"/>
    </row>
    <row r="22" spans="2:18" ht="13.9" customHeight="1" x14ac:dyDescent="0.15">
      <c r="C22" s="466" t="s">
        <v>903</v>
      </c>
      <c r="Q22" s="478"/>
    </row>
    <row r="23" spans="2:18" ht="13.9" customHeight="1" x14ac:dyDescent="0.15">
      <c r="C23" s="506" t="s">
        <v>885</v>
      </c>
      <c r="D23" s="504" t="s">
        <v>887</v>
      </c>
      <c r="E23" s="502" t="s">
        <v>888</v>
      </c>
      <c r="F23" s="502" t="s">
        <v>889</v>
      </c>
      <c r="G23" s="503" t="s">
        <v>890</v>
      </c>
      <c r="H23" s="902" t="s">
        <v>1081</v>
      </c>
      <c r="I23" s="902"/>
      <c r="J23" s="902"/>
      <c r="K23" s="902"/>
      <c r="L23" s="902"/>
      <c r="M23" s="902"/>
      <c r="N23" s="902"/>
      <c r="O23" s="902"/>
      <c r="P23" s="902"/>
    </row>
    <row r="24" spans="2:18" ht="13.9" customHeight="1" x14ac:dyDescent="0.15">
      <c r="C24" s="507" t="s">
        <v>886</v>
      </c>
      <c r="D24" s="505">
        <v>0</v>
      </c>
      <c r="E24" s="500">
        <v>0.2</v>
      </c>
      <c r="F24" s="500">
        <v>0.4</v>
      </c>
      <c r="G24" s="501">
        <v>0.8</v>
      </c>
      <c r="H24" s="902"/>
      <c r="I24" s="902"/>
      <c r="J24" s="902"/>
      <c r="K24" s="902"/>
      <c r="L24" s="902"/>
      <c r="M24" s="902"/>
      <c r="N24" s="902"/>
      <c r="O24" s="902"/>
      <c r="P24" s="902"/>
    </row>
    <row r="25" spans="2:18" ht="10.15" customHeight="1" x14ac:dyDescent="0.15">
      <c r="C25" s="476"/>
    </row>
    <row r="26" spans="2:18" ht="13.9" customHeight="1" x14ac:dyDescent="0.15">
      <c r="C26" s="466" t="s">
        <v>904</v>
      </c>
    </row>
    <row r="27" spans="2:18" ht="13.9" customHeight="1" x14ac:dyDescent="0.15">
      <c r="C27" s="516"/>
      <c r="D27" s="517" t="s">
        <v>891</v>
      </c>
      <c r="E27" s="520" t="s">
        <v>898</v>
      </c>
      <c r="F27" s="508"/>
      <c r="G27" s="508"/>
      <c r="H27" s="508" t="s">
        <v>897</v>
      </c>
      <c r="I27" s="508"/>
      <c r="J27" s="508"/>
      <c r="K27" s="508" t="s">
        <v>896</v>
      </c>
      <c r="L27" s="508"/>
      <c r="M27" s="509"/>
    </row>
    <row r="28" spans="2:18" ht="13.9" customHeight="1" x14ac:dyDescent="0.2">
      <c r="C28" s="528" t="s">
        <v>892</v>
      </c>
      <c r="D28" s="529"/>
      <c r="E28" s="530" t="s">
        <v>899</v>
      </c>
      <c r="F28" s="531"/>
      <c r="G28" s="531"/>
      <c r="H28" s="531" t="s">
        <v>900</v>
      </c>
      <c r="I28" s="531"/>
      <c r="J28" s="531"/>
      <c r="K28" s="531" t="s">
        <v>901</v>
      </c>
      <c r="L28" s="531"/>
      <c r="M28" s="532"/>
    </row>
    <row r="29" spans="2:18" ht="13.9" customHeight="1" x14ac:dyDescent="0.15">
      <c r="C29" s="523" t="s">
        <v>893</v>
      </c>
      <c r="D29" s="524"/>
      <c r="E29" s="525">
        <v>2.2000000000000002</v>
      </c>
      <c r="F29" s="526"/>
      <c r="G29" s="526"/>
      <c r="H29" s="906" t="s">
        <v>902</v>
      </c>
      <c r="I29" s="907"/>
      <c r="J29" s="907"/>
      <c r="K29" s="526">
        <v>1.9</v>
      </c>
      <c r="L29" s="526"/>
      <c r="M29" s="527"/>
    </row>
    <row r="30" spans="2:18" ht="13.9" customHeight="1" x14ac:dyDescent="0.15">
      <c r="C30" s="510" t="s">
        <v>894</v>
      </c>
      <c r="D30" s="518"/>
      <c r="E30" s="521">
        <v>2.6</v>
      </c>
      <c r="F30" s="511"/>
      <c r="G30" s="511"/>
      <c r="H30" s="908"/>
      <c r="I30" s="908"/>
      <c r="J30" s="908"/>
      <c r="K30" s="511">
        <v>2.1</v>
      </c>
      <c r="L30" s="511"/>
      <c r="M30" s="512"/>
    </row>
    <row r="31" spans="2:18" ht="13.9" customHeight="1" x14ac:dyDescent="0.15">
      <c r="C31" s="513" t="s">
        <v>895</v>
      </c>
      <c r="D31" s="519"/>
      <c r="E31" s="522">
        <v>3.1</v>
      </c>
      <c r="F31" s="514"/>
      <c r="G31" s="514"/>
      <c r="H31" s="909"/>
      <c r="I31" s="909"/>
      <c r="J31" s="909"/>
      <c r="K31" s="514">
        <v>2.2999999999999998</v>
      </c>
      <c r="L31" s="514"/>
      <c r="M31" s="515"/>
    </row>
    <row r="32" spans="2:18" ht="10.15" customHeight="1" x14ac:dyDescent="0.15">
      <c r="C32" s="476"/>
    </row>
    <row r="33" spans="3:13" ht="13.9" customHeight="1" x14ac:dyDescent="0.15">
      <c r="C33" s="476" t="s">
        <v>905</v>
      </c>
    </row>
    <row r="34" spans="3:13" ht="13.9" customHeight="1" x14ac:dyDescent="0.15">
      <c r="C34" s="516"/>
      <c r="D34" s="481" t="s">
        <v>885</v>
      </c>
      <c r="E34" s="910" t="s">
        <v>907</v>
      </c>
      <c r="F34" s="911"/>
      <c r="G34" s="911"/>
      <c r="H34" s="914" t="s">
        <v>908</v>
      </c>
      <c r="I34" s="911"/>
      <c r="J34" s="911"/>
      <c r="K34" s="914" t="s">
        <v>909</v>
      </c>
      <c r="L34" s="911"/>
      <c r="M34" s="918"/>
    </row>
    <row r="35" spans="3:13" ht="13.9" customHeight="1" x14ac:dyDescent="0.15">
      <c r="C35" s="533" t="s">
        <v>868</v>
      </c>
      <c r="D35" s="541"/>
      <c r="E35" s="912"/>
      <c r="F35" s="913"/>
      <c r="G35" s="913"/>
      <c r="H35" s="913"/>
      <c r="I35" s="913"/>
      <c r="J35" s="913"/>
      <c r="K35" s="913"/>
      <c r="L35" s="913"/>
      <c r="M35" s="919"/>
    </row>
    <row r="36" spans="3:13" ht="13.9" customHeight="1" x14ac:dyDescent="0.15">
      <c r="C36" s="534"/>
      <c r="D36" s="535" t="s">
        <v>906</v>
      </c>
      <c r="E36" s="920">
        <v>-2.5</v>
      </c>
      <c r="F36" s="911"/>
      <c r="G36" s="911"/>
      <c r="H36" s="911"/>
      <c r="I36" s="911"/>
      <c r="J36" s="911"/>
      <c r="K36" s="911"/>
      <c r="L36" s="911"/>
      <c r="M36" s="918"/>
    </row>
    <row r="37" spans="3:13" ht="13.9" customHeight="1" x14ac:dyDescent="0.15">
      <c r="C37" s="536"/>
      <c r="D37" s="537" t="s">
        <v>906</v>
      </c>
      <c r="E37" s="921">
        <v>-3.2</v>
      </c>
      <c r="F37" s="922"/>
      <c r="G37" s="922"/>
      <c r="H37" s="922"/>
      <c r="I37" s="922"/>
      <c r="J37" s="922"/>
      <c r="K37" s="922"/>
      <c r="L37" s="922"/>
      <c r="M37" s="923"/>
    </row>
    <row r="38" spans="3:13" ht="13.9" customHeight="1" x14ac:dyDescent="0.15">
      <c r="C38" s="538"/>
      <c r="D38" s="537" t="s">
        <v>906</v>
      </c>
      <c r="E38" s="921">
        <v>-4.3</v>
      </c>
      <c r="F38" s="922"/>
      <c r="G38" s="922"/>
      <c r="H38" s="921">
        <v>-3.2</v>
      </c>
      <c r="I38" s="922"/>
      <c r="J38" s="922"/>
      <c r="K38" s="922"/>
      <c r="L38" s="922"/>
      <c r="M38" s="923"/>
    </row>
    <row r="39" spans="3:13" ht="13.9" customHeight="1" x14ac:dyDescent="0.15">
      <c r="C39" s="539"/>
      <c r="D39" s="540" t="s">
        <v>906</v>
      </c>
      <c r="E39" s="915">
        <v>-3.2</v>
      </c>
      <c r="F39" s="916"/>
      <c r="G39" s="916"/>
      <c r="H39" s="915">
        <v>-5.4</v>
      </c>
      <c r="I39" s="916"/>
      <c r="J39" s="916"/>
      <c r="K39" s="915">
        <v>-3.2</v>
      </c>
      <c r="L39" s="916"/>
      <c r="M39" s="917"/>
    </row>
    <row r="40" spans="3:13" ht="24" customHeight="1" x14ac:dyDescent="0.15">
      <c r="C40" s="902" t="s">
        <v>1082</v>
      </c>
      <c r="D40" s="902"/>
      <c r="E40" s="902"/>
      <c r="F40" s="902"/>
      <c r="G40" s="902"/>
      <c r="H40" s="902"/>
      <c r="I40" s="902"/>
      <c r="J40" s="902"/>
      <c r="K40" s="902"/>
      <c r="L40" s="902"/>
      <c r="M40" s="902"/>
    </row>
    <row r="41" spans="3:13" ht="13.9" customHeight="1" x14ac:dyDescent="0.15">
      <c r="H41" s="470"/>
      <c r="I41" s="479"/>
      <c r="J41" s="479"/>
      <c r="K41" s="470"/>
      <c r="L41" s="479"/>
      <c r="M41" s="479"/>
    </row>
    <row r="42" spans="3:13" ht="13.9" customHeight="1" x14ac:dyDescent="0.15">
      <c r="C42" s="473"/>
    </row>
    <row r="43" spans="3:13" ht="13.9" customHeight="1" x14ac:dyDescent="0.15">
      <c r="C43" s="473"/>
      <c r="D43" s="476"/>
    </row>
    <row r="44" spans="3:13" ht="13.9" customHeight="1" x14ac:dyDescent="0.15">
      <c r="C44" s="473"/>
      <c r="D44" s="476"/>
    </row>
    <row r="45" spans="3:13" ht="13.9" customHeight="1" x14ac:dyDescent="0.15">
      <c r="C45" s="473"/>
      <c r="D45" s="476"/>
    </row>
    <row r="46" spans="3:13" ht="13.9" customHeight="1" x14ac:dyDescent="0.15">
      <c r="C46" s="473"/>
      <c r="D46" s="476"/>
    </row>
    <row r="47" spans="3:13" ht="13.9" customHeight="1" x14ac:dyDescent="0.15">
      <c r="C47" s="473"/>
      <c r="D47" s="476"/>
    </row>
    <row r="48" spans="3:13" ht="13.9" customHeight="1" x14ac:dyDescent="0.15">
      <c r="C48" s="473"/>
      <c r="D48" s="476"/>
    </row>
    <row r="49" spans="3:11" ht="13.9" customHeight="1" x14ac:dyDescent="0.15">
      <c r="C49" s="473"/>
      <c r="D49" s="476"/>
    </row>
    <row r="50" spans="3:11" ht="13.9" customHeight="1" x14ac:dyDescent="0.15">
      <c r="C50" s="473"/>
      <c r="D50" s="476"/>
    </row>
    <row r="51" spans="3:11" ht="13.9" customHeight="1" x14ac:dyDescent="0.15">
      <c r="C51" s="473"/>
      <c r="D51" s="476"/>
    </row>
    <row r="52" spans="3:11" ht="13.9" customHeight="1" x14ac:dyDescent="0.15">
      <c r="C52" s="473"/>
      <c r="D52" s="476"/>
    </row>
    <row r="53" spans="3:11" ht="13.9" customHeight="1" x14ac:dyDescent="0.15">
      <c r="C53" s="473"/>
      <c r="D53" s="476"/>
    </row>
    <row r="54" spans="3:11" ht="13.9" customHeight="1" x14ac:dyDescent="0.15">
      <c r="C54" s="466" t="s">
        <v>938</v>
      </c>
    </row>
    <row r="55" spans="3:11" ht="13.9" customHeight="1" x14ac:dyDescent="0.15">
      <c r="C55" s="896" t="s">
        <v>931</v>
      </c>
      <c r="D55" s="897"/>
      <c r="E55" s="897"/>
      <c r="F55" s="543" t="s">
        <v>933</v>
      </c>
      <c r="G55" s="543"/>
      <c r="H55" s="543"/>
      <c r="I55" s="547"/>
      <c r="J55" s="534">
        <v>-0.5</v>
      </c>
      <c r="K55" s="544"/>
    </row>
    <row r="56" spans="3:11" ht="13.9" customHeight="1" x14ac:dyDescent="0.15">
      <c r="C56" s="898"/>
      <c r="D56" s="899"/>
      <c r="E56" s="899"/>
      <c r="F56" s="542" t="s">
        <v>934</v>
      </c>
      <c r="G56" s="542"/>
      <c r="H56" s="542"/>
      <c r="I56" s="548"/>
      <c r="J56" s="550">
        <v>0</v>
      </c>
      <c r="K56" s="512"/>
    </row>
    <row r="57" spans="3:11" ht="13.9" customHeight="1" x14ac:dyDescent="0.15">
      <c r="C57" s="903" t="s">
        <v>932</v>
      </c>
      <c r="D57" s="899"/>
      <c r="E57" s="899"/>
      <c r="F57" s="542" t="s">
        <v>935</v>
      </c>
      <c r="G57" s="542"/>
      <c r="H57" s="542"/>
      <c r="I57" s="548"/>
      <c r="J57" s="550">
        <v>1.5</v>
      </c>
      <c r="K57" s="512"/>
    </row>
    <row r="58" spans="3:11" ht="13.9" customHeight="1" x14ac:dyDescent="0.15">
      <c r="C58" s="904"/>
      <c r="D58" s="905"/>
      <c r="E58" s="905"/>
      <c r="F58" s="545" t="s">
        <v>936</v>
      </c>
      <c r="G58" s="545"/>
      <c r="H58" s="545"/>
      <c r="I58" s="549"/>
      <c r="J58" s="551">
        <v>-1.2</v>
      </c>
      <c r="K58" s="546"/>
    </row>
    <row r="59" spans="3:11" ht="13.9" customHeight="1" x14ac:dyDescent="0.15">
      <c r="C59" s="476"/>
    </row>
    <row r="60" spans="3:11" ht="13.9" customHeight="1" x14ac:dyDescent="0.15">
      <c r="C60" s="473"/>
      <c r="D60" s="476"/>
    </row>
    <row r="61" spans="3:11" ht="13.9" customHeight="1" x14ac:dyDescent="0.15">
      <c r="C61" s="473"/>
      <c r="D61" s="476"/>
    </row>
    <row r="62" spans="3:11" ht="13.9" customHeight="1" x14ac:dyDescent="0.15">
      <c r="C62" s="473"/>
      <c r="D62" s="476"/>
    </row>
    <row r="63" spans="3:11" ht="13.9" customHeight="1" x14ac:dyDescent="0.15">
      <c r="C63" s="473"/>
      <c r="D63" s="476"/>
    </row>
    <row r="89" spans="18:18" ht="13.9" customHeight="1" x14ac:dyDescent="0.2">
      <c r="R89" s="480"/>
    </row>
  </sheetData>
  <sheetProtection password="8F78" sheet="1" objects="1" scenarios="1"/>
  <mergeCells count="17">
    <mergeCell ref="H38:M38"/>
    <mergeCell ref="B5:H5"/>
    <mergeCell ref="C55:E56"/>
    <mergeCell ref="M13:M14"/>
    <mergeCell ref="H23:P24"/>
    <mergeCell ref="C57:E58"/>
    <mergeCell ref="H29:J31"/>
    <mergeCell ref="E34:G35"/>
    <mergeCell ref="H34:J35"/>
    <mergeCell ref="C40:M40"/>
    <mergeCell ref="E39:G39"/>
    <mergeCell ref="H39:J39"/>
    <mergeCell ref="K39:M39"/>
    <mergeCell ref="K34:M35"/>
    <mergeCell ref="E36:M36"/>
    <mergeCell ref="E37:M37"/>
    <mergeCell ref="E38:G38"/>
  </mergeCells>
  <phoneticPr fontId="13"/>
  <printOptions horizontalCentered="1"/>
  <pageMargins left="0.23622047244094491" right="0.23622047244094491" top="0.39370078740157483" bottom="0.39370078740157483" header="0.31496062992125984" footer="0.19685039370078741"/>
  <pageSetup paperSize="9" firstPageNumber="0"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0"/>
  <sheetViews>
    <sheetView workbookViewId="0"/>
  </sheetViews>
  <sheetFormatPr defaultColWidth="9" defaultRowHeight="13.5" x14ac:dyDescent="0.15"/>
  <cols>
    <col min="1" max="2" width="9.125" style="78" customWidth="1"/>
    <col min="3" max="3" width="10.25" style="79" customWidth="1"/>
    <col min="4" max="13" width="9.625" style="78" customWidth="1"/>
    <col min="14" max="14" width="10.625" style="78" customWidth="1"/>
    <col min="15" max="16384" width="9" style="78"/>
  </cols>
  <sheetData>
    <row r="1" spans="1:14" ht="18.75" x14ac:dyDescent="0.15">
      <c r="A1" s="4" t="s">
        <v>800</v>
      </c>
    </row>
    <row r="2" spans="1:14" ht="17.100000000000001" customHeight="1" x14ac:dyDescent="0.15"/>
    <row r="3" spans="1:14" ht="17.100000000000001" customHeight="1" x14ac:dyDescent="0.15">
      <c r="A3" s="80" t="s">
        <v>801</v>
      </c>
      <c r="B3" s="81"/>
      <c r="C3" s="82" t="s">
        <v>11</v>
      </c>
      <c r="D3" s="924" t="s">
        <v>12</v>
      </c>
      <c r="E3" s="924"/>
      <c r="F3" s="924"/>
      <c r="G3" s="924"/>
      <c r="H3" s="924"/>
      <c r="I3" s="924"/>
      <c r="J3" s="924"/>
      <c r="K3" s="924"/>
      <c r="L3" s="924"/>
      <c r="M3" s="924"/>
      <c r="N3" s="924"/>
    </row>
    <row r="4" spans="1:14" ht="17.100000000000001" customHeight="1" x14ac:dyDescent="0.15">
      <c r="A4" s="83"/>
      <c r="B4" s="84" t="s">
        <v>14</v>
      </c>
      <c r="C4" s="85" t="s">
        <v>13</v>
      </c>
      <c r="D4" s="925" t="s">
        <v>15</v>
      </c>
      <c r="E4" s="925"/>
      <c r="F4" s="925"/>
      <c r="G4" s="925"/>
      <c r="H4" s="925"/>
      <c r="I4" s="925"/>
      <c r="J4" s="925"/>
      <c r="K4" s="925"/>
      <c r="L4" s="925"/>
      <c r="M4" s="925"/>
      <c r="N4" s="925"/>
    </row>
    <row r="5" spans="1:14" ht="17.100000000000001" customHeight="1" x14ac:dyDescent="0.15">
      <c r="A5" s="80"/>
      <c r="B5" s="86"/>
      <c r="C5" s="87" t="s">
        <v>17</v>
      </c>
      <c r="D5" s="13" t="s">
        <v>802</v>
      </c>
      <c r="E5" s="13"/>
      <c r="F5" s="13"/>
      <c r="G5" s="13"/>
      <c r="H5" s="13"/>
      <c r="I5" s="13"/>
      <c r="J5" s="13"/>
      <c r="K5" s="13"/>
      <c r="L5" s="13"/>
      <c r="M5" s="13"/>
      <c r="N5" s="88"/>
    </row>
    <row r="6" spans="1:14" ht="17.100000000000001" customHeight="1" x14ac:dyDescent="0.15">
      <c r="A6" s="89"/>
      <c r="B6" s="90"/>
      <c r="C6" s="91"/>
      <c r="D6" s="92" t="s">
        <v>20</v>
      </c>
      <c r="E6" s="93" t="s">
        <v>21</v>
      </c>
      <c r="F6" s="93" t="s">
        <v>22</v>
      </c>
      <c r="G6" s="93" t="s">
        <v>23</v>
      </c>
      <c r="H6" s="93" t="s">
        <v>24</v>
      </c>
      <c r="I6" s="93" t="s">
        <v>25</v>
      </c>
      <c r="J6" s="93" t="s">
        <v>26</v>
      </c>
      <c r="K6" s="93" t="s">
        <v>27</v>
      </c>
      <c r="L6" s="93" t="s">
        <v>28</v>
      </c>
      <c r="M6" s="93" t="s">
        <v>29</v>
      </c>
      <c r="N6" s="94" t="s">
        <v>30</v>
      </c>
    </row>
    <row r="7" spans="1:14" ht="17.100000000000001" customHeight="1" x14ac:dyDescent="0.15">
      <c r="A7" s="89" t="s">
        <v>19</v>
      </c>
      <c r="B7" s="90"/>
      <c r="C7" s="95" t="s">
        <v>62</v>
      </c>
      <c r="D7" s="22" t="s">
        <v>31</v>
      </c>
      <c r="E7" s="23" t="s">
        <v>32</v>
      </c>
      <c r="F7" s="23" t="s">
        <v>33</v>
      </c>
      <c r="G7" s="23" t="s">
        <v>34</v>
      </c>
      <c r="H7" s="23" t="s">
        <v>35</v>
      </c>
      <c r="I7" s="23"/>
      <c r="J7" s="23"/>
      <c r="K7" s="23" t="s">
        <v>36</v>
      </c>
      <c r="L7" s="23"/>
      <c r="M7" s="23"/>
      <c r="N7" s="24" t="s">
        <v>37</v>
      </c>
    </row>
    <row r="8" spans="1:14" ht="17.100000000000001" customHeight="1" x14ac:dyDescent="0.15">
      <c r="A8" s="89"/>
      <c r="B8" s="90"/>
      <c r="C8" s="95"/>
      <c r="D8" s="22" t="s">
        <v>38</v>
      </c>
      <c r="E8" s="23"/>
      <c r="F8" s="23"/>
      <c r="G8" s="23" t="s">
        <v>39</v>
      </c>
      <c r="H8" s="23"/>
      <c r="I8" s="23"/>
      <c r="J8" s="23"/>
      <c r="K8" s="23"/>
      <c r="L8" s="23" t="s">
        <v>40</v>
      </c>
      <c r="M8" s="23" t="s">
        <v>41</v>
      </c>
      <c r="N8" s="24" t="s">
        <v>42</v>
      </c>
    </row>
    <row r="9" spans="1:14" ht="17.100000000000001" customHeight="1" x14ac:dyDescent="0.15">
      <c r="A9" s="89"/>
      <c r="B9" s="90"/>
      <c r="C9" s="95"/>
      <c r="D9" s="22" t="s">
        <v>43</v>
      </c>
      <c r="E9" s="23" t="s">
        <v>44</v>
      </c>
      <c r="F9" s="23" t="s">
        <v>45</v>
      </c>
      <c r="G9" s="23" t="s">
        <v>46</v>
      </c>
      <c r="H9" s="23" t="s">
        <v>47</v>
      </c>
      <c r="I9" s="23"/>
      <c r="J9" s="23"/>
      <c r="K9" s="23"/>
      <c r="L9" s="23" t="s">
        <v>48</v>
      </c>
      <c r="M9" s="23"/>
      <c r="N9" s="24"/>
    </row>
    <row r="10" spans="1:14" ht="17.100000000000001" customHeight="1" x14ac:dyDescent="0.15">
      <c r="A10" s="89"/>
      <c r="B10" s="90"/>
      <c r="C10" s="95"/>
      <c r="D10" s="22" t="s">
        <v>49</v>
      </c>
      <c r="E10" s="23"/>
      <c r="F10" s="23"/>
      <c r="G10" s="23"/>
      <c r="H10" s="23" t="s">
        <v>50</v>
      </c>
      <c r="I10" s="23"/>
      <c r="J10" s="23"/>
      <c r="K10" s="23"/>
      <c r="L10" s="23"/>
      <c r="M10" s="23"/>
      <c r="N10" s="24"/>
    </row>
    <row r="11" spans="1:14" ht="17.100000000000001" customHeight="1" x14ac:dyDescent="0.15">
      <c r="A11" s="89"/>
      <c r="B11" s="90"/>
      <c r="C11" s="95"/>
      <c r="D11" s="22" t="s">
        <v>51</v>
      </c>
      <c r="E11" s="23"/>
      <c r="F11" s="23"/>
      <c r="G11" s="23" t="s">
        <v>52</v>
      </c>
      <c r="H11" s="23"/>
      <c r="I11" s="23"/>
      <c r="J11" s="23" t="s">
        <v>53</v>
      </c>
      <c r="K11" s="23" t="s">
        <v>54</v>
      </c>
      <c r="L11" s="23" t="s">
        <v>55</v>
      </c>
      <c r="M11" s="23" t="s">
        <v>56</v>
      </c>
      <c r="N11" s="24" t="s">
        <v>57</v>
      </c>
    </row>
    <row r="12" spans="1:14" ht="17.100000000000001" customHeight="1" x14ac:dyDescent="0.15">
      <c r="A12" s="89"/>
      <c r="B12" s="90"/>
      <c r="C12" s="96"/>
      <c r="D12" s="97" t="s">
        <v>58</v>
      </c>
      <c r="E12" s="98" t="s">
        <v>59</v>
      </c>
      <c r="F12" s="98"/>
      <c r="G12" s="98" t="s">
        <v>60</v>
      </c>
      <c r="H12" s="98"/>
      <c r="I12" s="98"/>
      <c r="J12" s="98"/>
      <c r="K12" s="98"/>
      <c r="L12" s="98"/>
      <c r="M12" s="98"/>
      <c r="N12" s="99"/>
    </row>
    <row r="13" spans="1:14" ht="17.100000000000001" customHeight="1" x14ac:dyDescent="0.15">
      <c r="A13" s="89"/>
      <c r="B13" s="90"/>
      <c r="C13" s="100" t="s">
        <v>346</v>
      </c>
      <c r="D13" s="101" t="s">
        <v>327</v>
      </c>
      <c r="E13" s="101" t="s">
        <v>328</v>
      </c>
      <c r="F13" s="101" t="s">
        <v>329</v>
      </c>
      <c r="G13" s="101" t="s">
        <v>330</v>
      </c>
      <c r="H13" s="101" t="s">
        <v>331</v>
      </c>
      <c r="I13" s="101" t="s">
        <v>332</v>
      </c>
      <c r="J13" s="101" t="s">
        <v>333</v>
      </c>
      <c r="K13" s="101" t="s">
        <v>334</v>
      </c>
      <c r="L13" s="101" t="s">
        <v>335</v>
      </c>
      <c r="M13" s="101" t="s">
        <v>336</v>
      </c>
      <c r="N13" s="102"/>
    </row>
    <row r="14" spans="1:14" ht="17.100000000000001" customHeight="1" x14ac:dyDescent="0.15">
      <c r="A14" s="89"/>
      <c r="B14" s="90"/>
      <c r="C14" s="103"/>
      <c r="D14" s="39" t="s">
        <v>337</v>
      </c>
      <c r="E14" s="39"/>
      <c r="F14" s="39" t="s">
        <v>338</v>
      </c>
      <c r="G14" s="39" t="s">
        <v>339</v>
      </c>
      <c r="H14" s="39"/>
      <c r="I14" s="39" t="s">
        <v>340</v>
      </c>
      <c r="J14" s="39" t="s">
        <v>341</v>
      </c>
      <c r="K14" s="39" t="s">
        <v>342</v>
      </c>
      <c r="L14" s="39" t="s">
        <v>343</v>
      </c>
      <c r="M14" s="39" t="s">
        <v>344</v>
      </c>
      <c r="N14" s="104"/>
    </row>
    <row r="15" spans="1:14" ht="17.100000000000001" customHeight="1" x14ac:dyDescent="0.15">
      <c r="A15" s="89"/>
      <c r="B15" s="90"/>
      <c r="C15" s="105"/>
      <c r="D15" s="106" t="s">
        <v>347</v>
      </c>
      <c r="E15" s="106"/>
      <c r="F15" s="106"/>
      <c r="G15" s="106"/>
      <c r="H15" s="106" t="s">
        <v>348</v>
      </c>
      <c r="I15" s="106"/>
      <c r="J15" s="106" t="s">
        <v>349</v>
      </c>
      <c r="K15" s="106"/>
      <c r="L15" s="106" t="s">
        <v>350</v>
      </c>
      <c r="M15" s="106" t="s">
        <v>351</v>
      </c>
      <c r="N15" s="107" t="s">
        <v>352</v>
      </c>
    </row>
    <row r="16" spans="1:14" ht="17.100000000000001" customHeight="1" x14ac:dyDescent="0.15">
      <c r="A16" s="89"/>
      <c r="B16" s="90"/>
      <c r="C16" s="95" t="s">
        <v>659</v>
      </c>
      <c r="D16" s="23" t="s">
        <v>647</v>
      </c>
      <c r="E16" s="23" t="s">
        <v>648</v>
      </c>
      <c r="F16" s="23" t="s">
        <v>649</v>
      </c>
      <c r="G16" s="23" t="s">
        <v>650</v>
      </c>
      <c r="H16" s="23" t="s">
        <v>651</v>
      </c>
      <c r="I16" s="23" t="s">
        <v>652</v>
      </c>
      <c r="J16" s="23" t="s">
        <v>653</v>
      </c>
      <c r="K16" s="23" t="s">
        <v>654</v>
      </c>
      <c r="L16" s="23" t="s">
        <v>655</v>
      </c>
      <c r="M16" s="23"/>
      <c r="N16" s="24"/>
    </row>
    <row r="17" spans="1:14" ht="17.100000000000001" customHeight="1" x14ac:dyDescent="0.15">
      <c r="A17" s="108"/>
      <c r="B17" s="109"/>
      <c r="C17" s="110"/>
      <c r="D17" s="53" t="s">
        <v>656</v>
      </c>
      <c r="E17" s="53" t="s">
        <v>657</v>
      </c>
      <c r="F17" s="53"/>
      <c r="G17" s="53"/>
      <c r="H17" s="53"/>
      <c r="I17" s="53"/>
      <c r="J17" s="53"/>
      <c r="K17" s="53"/>
      <c r="L17" s="53"/>
      <c r="M17" s="53"/>
      <c r="N17" s="111"/>
    </row>
    <row r="18" spans="1:14" ht="17.100000000000001" customHeight="1" x14ac:dyDescent="0.15">
      <c r="A18" s="80"/>
      <c r="B18" s="81"/>
      <c r="C18" s="87" t="s">
        <v>17</v>
      </c>
      <c r="D18" s="13" t="s">
        <v>803</v>
      </c>
      <c r="E18" s="13"/>
      <c r="F18" s="13"/>
      <c r="G18" s="13"/>
      <c r="H18" s="13"/>
      <c r="I18" s="13"/>
      <c r="J18" s="13"/>
      <c r="K18" s="13"/>
      <c r="L18" s="13"/>
      <c r="M18" s="13"/>
      <c r="N18" s="88"/>
    </row>
    <row r="19" spans="1:14" ht="17.100000000000001" customHeight="1" x14ac:dyDescent="0.15">
      <c r="A19" s="89"/>
      <c r="B19" s="112" t="s">
        <v>353</v>
      </c>
      <c r="C19" s="113" t="s">
        <v>346</v>
      </c>
      <c r="D19" s="45" t="s">
        <v>196</v>
      </c>
      <c r="E19" s="45"/>
      <c r="F19" s="45"/>
      <c r="G19" s="45"/>
      <c r="H19" s="45"/>
      <c r="I19" s="45"/>
      <c r="J19" s="45"/>
      <c r="K19" s="45"/>
      <c r="L19" s="45"/>
      <c r="M19" s="45"/>
      <c r="N19" s="114"/>
    </row>
    <row r="20" spans="1:14" ht="17.100000000000001" customHeight="1" x14ac:dyDescent="0.15">
      <c r="A20" s="89" t="s">
        <v>804</v>
      </c>
      <c r="B20" s="115"/>
      <c r="C20" s="116"/>
      <c r="D20" s="36" t="s">
        <v>70</v>
      </c>
      <c r="E20" s="36" t="s">
        <v>71</v>
      </c>
      <c r="F20" s="36" t="s">
        <v>72</v>
      </c>
      <c r="G20" s="36" t="s">
        <v>73</v>
      </c>
      <c r="H20" s="36" t="s">
        <v>74</v>
      </c>
      <c r="I20" s="36" t="s">
        <v>75</v>
      </c>
      <c r="J20" s="36"/>
      <c r="K20" s="36"/>
      <c r="L20" s="36"/>
      <c r="M20" s="36"/>
      <c r="N20" s="37"/>
    </row>
    <row r="21" spans="1:14" ht="17.100000000000001" customHeight="1" x14ac:dyDescent="0.15">
      <c r="A21" s="89"/>
      <c r="B21" s="117" t="s">
        <v>69</v>
      </c>
      <c r="C21" s="103" t="s">
        <v>62</v>
      </c>
      <c r="D21" s="39" t="s">
        <v>76</v>
      </c>
      <c r="E21" s="39"/>
      <c r="F21" s="39"/>
      <c r="G21" s="39"/>
      <c r="H21" s="39"/>
      <c r="I21" s="39"/>
      <c r="J21" s="39"/>
      <c r="K21" s="39"/>
      <c r="L21" s="39"/>
      <c r="M21" s="39"/>
      <c r="N21" s="104"/>
    </row>
    <row r="22" spans="1:14" ht="17.100000000000001" customHeight="1" x14ac:dyDescent="0.15">
      <c r="A22" s="89"/>
      <c r="B22" s="117"/>
      <c r="C22" s="105"/>
      <c r="D22" s="106" t="s">
        <v>77</v>
      </c>
      <c r="E22" s="106"/>
      <c r="F22" s="106"/>
      <c r="G22" s="106"/>
      <c r="H22" s="106"/>
      <c r="I22" s="106"/>
      <c r="J22" s="106"/>
      <c r="K22" s="106"/>
      <c r="L22" s="106"/>
      <c r="M22" s="106"/>
      <c r="N22" s="107"/>
    </row>
    <row r="23" spans="1:14" ht="17.100000000000001" customHeight="1" x14ac:dyDescent="0.15">
      <c r="A23" s="89"/>
      <c r="B23" s="118"/>
      <c r="C23" s="119" t="s">
        <v>346</v>
      </c>
      <c r="D23" s="27" t="s">
        <v>356</v>
      </c>
      <c r="E23" s="27" t="s">
        <v>357</v>
      </c>
      <c r="F23" s="27" t="s">
        <v>358</v>
      </c>
      <c r="G23" s="27"/>
      <c r="H23" s="27"/>
      <c r="I23" s="27" t="s">
        <v>359</v>
      </c>
      <c r="J23" s="27" t="s">
        <v>360</v>
      </c>
      <c r="K23" s="27"/>
      <c r="L23" s="27"/>
      <c r="M23" s="27" t="s">
        <v>361</v>
      </c>
      <c r="N23" s="120" t="s">
        <v>362</v>
      </c>
    </row>
    <row r="24" spans="1:14" ht="17.100000000000001" customHeight="1" x14ac:dyDescent="0.15">
      <c r="A24" s="89"/>
      <c r="B24" s="115" t="s">
        <v>63</v>
      </c>
      <c r="C24" s="121" t="s">
        <v>62</v>
      </c>
      <c r="D24" s="122" t="s">
        <v>64</v>
      </c>
      <c r="E24" s="122" t="s">
        <v>65</v>
      </c>
      <c r="F24" s="122"/>
      <c r="G24" s="122" t="s">
        <v>66</v>
      </c>
      <c r="H24" s="122"/>
      <c r="I24" s="122"/>
      <c r="J24" s="122"/>
      <c r="K24" s="122" t="s">
        <v>67</v>
      </c>
      <c r="L24" s="122"/>
      <c r="M24" s="122"/>
      <c r="N24" s="123" t="s">
        <v>68</v>
      </c>
    </row>
    <row r="25" spans="1:14" ht="17.100000000000001" customHeight="1" x14ac:dyDescent="0.15">
      <c r="A25" s="89"/>
      <c r="B25" s="118"/>
      <c r="C25" s="124" t="s">
        <v>346</v>
      </c>
      <c r="D25" s="125" t="s">
        <v>354</v>
      </c>
      <c r="E25" s="125" t="s">
        <v>355</v>
      </c>
      <c r="F25" s="125"/>
      <c r="G25" s="125"/>
      <c r="H25" s="125"/>
      <c r="I25" s="125"/>
      <c r="J25" s="125"/>
      <c r="K25" s="125"/>
      <c r="L25" s="125"/>
      <c r="M25" s="125"/>
      <c r="N25" s="126"/>
    </row>
    <row r="26" spans="1:14" ht="17.100000000000001" customHeight="1" x14ac:dyDescent="0.15">
      <c r="A26" s="108"/>
      <c r="B26" s="84" t="s">
        <v>78</v>
      </c>
      <c r="C26" s="127" t="s">
        <v>62</v>
      </c>
      <c r="D26" s="69" t="s">
        <v>79</v>
      </c>
      <c r="E26" s="69" t="s">
        <v>80</v>
      </c>
      <c r="F26" s="69" t="s">
        <v>81</v>
      </c>
      <c r="G26" s="69" t="s">
        <v>82</v>
      </c>
      <c r="H26" s="69"/>
      <c r="I26" s="69"/>
      <c r="J26" s="69"/>
      <c r="K26" s="69"/>
      <c r="L26" s="69"/>
      <c r="M26" s="69"/>
      <c r="N26" s="128"/>
    </row>
    <row r="27" spans="1:14" ht="17.100000000000001" customHeight="1" x14ac:dyDescent="0.15">
      <c r="A27" s="80"/>
      <c r="B27" s="86"/>
      <c r="C27" s="87" t="s">
        <v>17</v>
      </c>
      <c r="D27" s="13" t="s">
        <v>805</v>
      </c>
      <c r="E27" s="13"/>
      <c r="F27" s="13"/>
      <c r="G27" s="13"/>
      <c r="H27" s="13"/>
      <c r="I27" s="13"/>
      <c r="J27" s="13"/>
      <c r="K27" s="13"/>
      <c r="L27" s="13"/>
      <c r="M27" s="13"/>
      <c r="N27" s="88"/>
    </row>
    <row r="28" spans="1:14" ht="17.100000000000001" customHeight="1" x14ac:dyDescent="0.15">
      <c r="A28" s="89"/>
      <c r="B28" s="129"/>
      <c r="C28" s="130" t="s">
        <v>62</v>
      </c>
      <c r="D28" s="17" t="s">
        <v>84</v>
      </c>
      <c r="E28" s="17" t="s">
        <v>85</v>
      </c>
      <c r="F28" s="17" t="s">
        <v>86</v>
      </c>
      <c r="G28" s="17"/>
      <c r="H28" s="17" t="s">
        <v>87</v>
      </c>
      <c r="I28" s="17"/>
      <c r="J28" s="17"/>
      <c r="K28" s="17" t="s">
        <v>88</v>
      </c>
      <c r="L28" s="17"/>
      <c r="M28" s="17"/>
      <c r="N28" s="18"/>
    </row>
    <row r="29" spans="1:14" ht="17.100000000000001" customHeight="1" x14ac:dyDescent="0.15">
      <c r="A29" s="89" t="s">
        <v>806</v>
      </c>
      <c r="B29" s="131"/>
      <c r="C29" s="96"/>
      <c r="D29" s="98" t="s">
        <v>89</v>
      </c>
      <c r="E29" s="98"/>
      <c r="F29" s="98"/>
      <c r="G29" s="98" t="s">
        <v>90</v>
      </c>
      <c r="H29" s="98"/>
      <c r="I29" s="98"/>
      <c r="J29" s="98" t="s">
        <v>91</v>
      </c>
      <c r="K29" s="98" t="s">
        <v>92</v>
      </c>
      <c r="L29" s="98"/>
      <c r="M29" s="98"/>
      <c r="N29" s="99"/>
    </row>
    <row r="30" spans="1:14" ht="17.100000000000001" customHeight="1" x14ac:dyDescent="0.15">
      <c r="A30" s="89"/>
      <c r="B30" s="131" t="s">
        <v>83</v>
      </c>
      <c r="C30" s="100"/>
      <c r="D30" s="101" t="s">
        <v>363</v>
      </c>
      <c r="E30" s="101" t="s">
        <v>364</v>
      </c>
      <c r="F30" s="101" t="s">
        <v>365</v>
      </c>
      <c r="G30" s="101" t="s">
        <v>366</v>
      </c>
      <c r="H30" s="101" t="s">
        <v>367</v>
      </c>
      <c r="I30" s="101" t="s">
        <v>368</v>
      </c>
      <c r="J30" s="101" t="s">
        <v>369</v>
      </c>
      <c r="K30" s="101" t="s">
        <v>370</v>
      </c>
      <c r="L30" s="101"/>
      <c r="M30" s="101" t="s">
        <v>371</v>
      </c>
      <c r="N30" s="102"/>
    </row>
    <row r="31" spans="1:14" ht="17.100000000000001" customHeight="1" x14ac:dyDescent="0.15">
      <c r="A31" s="89"/>
      <c r="B31" s="131"/>
      <c r="C31" s="103" t="s">
        <v>346</v>
      </c>
      <c r="D31" s="39" t="s">
        <v>372</v>
      </c>
      <c r="E31" s="39"/>
      <c r="F31" s="39"/>
      <c r="G31" s="39"/>
      <c r="H31" s="39"/>
      <c r="I31" s="39" t="s">
        <v>373</v>
      </c>
      <c r="J31" s="39"/>
      <c r="K31" s="39"/>
      <c r="L31" s="39"/>
      <c r="M31" s="39"/>
      <c r="N31" s="104"/>
    </row>
    <row r="32" spans="1:14" ht="17.100000000000001" customHeight="1" x14ac:dyDescent="0.15">
      <c r="A32" s="89"/>
      <c r="B32" s="131"/>
      <c r="C32" s="105"/>
      <c r="D32" s="106" t="s">
        <v>374</v>
      </c>
      <c r="E32" s="106"/>
      <c r="F32" s="106"/>
      <c r="G32" s="106"/>
      <c r="H32" s="106" t="s">
        <v>375</v>
      </c>
      <c r="I32" s="106"/>
      <c r="J32" s="106"/>
      <c r="K32" s="106"/>
      <c r="L32" s="106"/>
      <c r="M32" s="106"/>
      <c r="N32" s="107"/>
    </row>
    <row r="33" spans="1:14" ht="17.100000000000001" customHeight="1" x14ac:dyDescent="0.15">
      <c r="A33" s="89"/>
      <c r="B33" s="132"/>
      <c r="C33" s="119" t="s">
        <v>659</v>
      </c>
      <c r="D33" s="133" t="s">
        <v>660</v>
      </c>
      <c r="E33" s="133" t="s">
        <v>661</v>
      </c>
      <c r="F33" s="133"/>
      <c r="G33" s="133"/>
      <c r="H33" s="133" t="s">
        <v>662</v>
      </c>
      <c r="I33" s="27"/>
      <c r="J33" s="27"/>
      <c r="K33" s="27" t="s">
        <v>663</v>
      </c>
      <c r="L33" s="27"/>
      <c r="M33" s="27"/>
      <c r="N33" s="120"/>
    </row>
    <row r="34" spans="1:14" ht="17.100000000000001" customHeight="1" x14ac:dyDescent="0.15">
      <c r="A34" s="89"/>
      <c r="B34" s="129"/>
      <c r="C34" s="116" t="s">
        <v>346</v>
      </c>
      <c r="D34" s="36" t="s">
        <v>394</v>
      </c>
      <c r="E34" s="36" t="s">
        <v>395</v>
      </c>
      <c r="F34" s="36" t="s">
        <v>396</v>
      </c>
      <c r="G34" s="36" t="s">
        <v>397</v>
      </c>
      <c r="H34" s="36" t="s">
        <v>398</v>
      </c>
      <c r="I34" s="36" t="s">
        <v>399</v>
      </c>
      <c r="J34" s="36" t="s">
        <v>400</v>
      </c>
      <c r="K34" s="36" t="s">
        <v>401</v>
      </c>
      <c r="L34" s="36" t="s">
        <v>402</v>
      </c>
      <c r="M34" s="36" t="s">
        <v>403</v>
      </c>
      <c r="N34" s="37" t="s">
        <v>404</v>
      </c>
    </row>
    <row r="35" spans="1:14" ht="17.100000000000001" customHeight="1" x14ac:dyDescent="0.15">
      <c r="A35" s="89"/>
      <c r="B35" s="131"/>
      <c r="C35" s="105"/>
      <c r="D35" s="106" t="s">
        <v>405</v>
      </c>
      <c r="E35" s="106" t="s">
        <v>406</v>
      </c>
      <c r="F35" s="106"/>
      <c r="G35" s="106"/>
      <c r="H35" s="106"/>
      <c r="I35" s="106"/>
      <c r="J35" s="106"/>
      <c r="K35" s="106"/>
      <c r="L35" s="106"/>
      <c r="M35" s="106"/>
      <c r="N35" s="107"/>
    </row>
    <row r="36" spans="1:14" ht="17.100000000000001" customHeight="1" x14ac:dyDescent="0.15">
      <c r="A36" s="89"/>
      <c r="B36" s="131"/>
      <c r="C36" s="91" t="s">
        <v>659</v>
      </c>
      <c r="D36" s="93" t="s">
        <v>664</v>
      </c>
      <c r="E36" s="93" t="s">
        <v>665</v>
      </c>
      <c r="F36" s="93" t="s">
        <v>666</v>
      </c>
      <c r="G36" s="93" t="s">
        <v>667</v>
      </c>
      <c r="H36" s="93" t="s">
        <v>668</v>
      </c>
      <c r="I36" s="93" t="s">
        <v>669</v>
      </c>
      <c r="J36" s="93" t="s">
        <v>670</v>
      </c>
      <c r="K36" s="93" t="s">
        <v>671</v>
      </c>
      <c r="L36" s="93"/>
      <c r="M36" s="93"/>
      <c r="N36" s="94"/>
    </row>
    <row r="37" spans="1:14" ht="17.100000000000001" customHeight="1" x14ac:dyDescent="0.15">
      <c r="A37" s="89"/>
      <c r="B37" s="131" t="s">
        <v>393</v>
      </c>
      <c r="C37" s="96"/>
      <c r="D37" s="98" t="s">
        <v>672</v>
      </c>
      <c r="E37" s="98"/>
      <c r="F37" s="98"/>
      <c r="G37" s="98"/>
      <c r="H37" s="98"/>
      <c r="I37" s="98"/>
      <c r="J37" s="98"/>
      <c r="K37" s="98"/>
      <c r="L37" s="98"/>
      <c r="M37" s="98"/>
      <c r="N37" s="99"/>
    </row>
    <row r="38" spans="1:14" ht="17.100000000000001" customHeight="1" x14ac:dyDescent="0.15">
      <c r="A38" s="89"/>
      <c r="B38" s="131"/>
      <c r="C38" s="103"/>
      <c r="D38" s="39" t="s">
        <v>725</v>
      </c>
      <c r="E38" s="39" t="s">
        <v>726</v>
      </c>
      <c r="F38" s="39" t="s">
        <v>727</v>
      </c>
      <c r="G38" s="39" t="s">
        <v>728</v>
      </c>
      <c r="H38" s="39" t="s">
        <v>729</v>
      </c>
      <c r="I38" s="39" t="s">
        <v>730</v>
      </c>
      <c r="J38" s="39"/>
      <c r="K38" s="39" t="s">
        <v>731</v>
      </c>
      <c r="L38" s="39" t="s">
        <v>732</v>
      </c>
      <c r="M38" s="39" t="s">
        <v>733</v>
      </c>
      <c r="N38" s="104" t="s">
        <v>734</v>
      </c>
    </row>
    <row r="39" spans="1:14" ht="17.100000000000001" customHeight="1" x14ac:dyDescent="0.15">
      <c r="A39" s="89"/>
      <c r="B39" s="131"/>
      <c r="C39" s="103" t="s">
        <v>745</v>
      </c>
      <c r="D39" s="39" t="s">
        <v>735</v>
      </c>
      <c r="E39" s="39" t="s">
        <v>736</v>
      </c>
      <c r="F39" s="39" t="s">
        <v>737</v>
      </c>
      <c r="G39" s="39" t="s">
        <v>738</v>
      </c>
      <c r="H39" s="39" t="s">
        <v>739</v>
      </c>
      <c r="I39" s="39" t="s">
        <v>740</v>
      </c>
      <c r="J39" s="39" t="s">
        <v>741</v>
      </c>
      <c r="K39" s="39" t="s">
        <v>742</v>
      </c>
      <c r="L39" s="39"/>
      <c r="M39" s="39"/>
      <c r="N39" s="104"/>
    </row>
    <row r="40" spans="1:14" ht="17.100000000000001" customHeight="1" x14ac:dyDescent="0.15">
      <c r="A40" s="89"/>
      <c r="B40" s="132"/>
      <c r="C40" s="134"/>
      <c r="D40" s="42" t="s">
        <v>743</v>
      </c>
      <c r="E40" s="42"/>
      <c r="F40" s="42"/>
      <c r="G40" s="42"/>
      <c r="H40" s="42"/>
      <c r="I40" s="42"/>
      <c r="J40" s="42"/>
      <c r="K40" s="42"/>
      <c r="L40" s="42"/>
      <c r="M40" s="42"/>
      <c r="N40" s="135"/>
    </row>
    <row r="41" spans="1:14" ht="17.100000000000001" customHeight="1" x14ac:dyDescent="0.15">
      <c r="A41" s="89"/>
      <c r="B41" s="129"/>
      <c r="C41" s="130"/>
      <c r="D41" s="17" t="s">
        <v>94</v>
      </c>
      <c r="E41" s="17" t="s">
        <v>95</v>
      </c>
      <c r="F41" s="17" t="s">
        <v>96</v>
      </c>
      <c r="G41" s="17" t="s">
        <v>97</v>
      </c>
      <c r="H41" s="17" t="s">
        <v>98</v>
      </c>
      <c r="I41" s="17" t="s">
        <v>99</v>
      </c>
      <c r="J41" s="17" t="s">
        <v>100</v>
      </c>
      <c r="K41" s="17" t="s">
        <v>101</v>
      </c>
      <c r="L41" s="17" t="s">
        <v>102</v>
      </c>
      <c r="M41" s="17" t="s">
        <v>103</v>
      </c>
      <c r="N41" s="18" t="s">
        <v>104</v>
      </c>
    </row>
    <row r="42" spans="1:14" ht="17.100000000000001" customHeight="1" x14ac:dyDescent="0.15">
      <c r="A42" s="89"/>
      <c r="B42" s="131"/>
      <c r="C42" s="95" t="s">
        <v>62</v>
      </c>
      <c r="D42" s="23" t="s">
        <v>105</v>
      </c>
      <c r="E42" s="23" t="s">
        <v>106</v>
      </c>
      <c r="F42" s="23" t="s">
        <v>107</v>
      </c>
      <c r="G42" s="23"/>
      <c r="H42" s="23" t="s">
        <v>108</v>
      </c>
      <c r="I42" s="23"/>
      <c r="J42" s="23"/>
      <c r="K42" s="23" t="s">
        <v>109</v>
      </c>
      <c r="L42" s="23"/>
      <c r="M42" s="23"/>
      <c r="N42" s="24"/>
    </row>
    <row r="43" spans="1:14" ht="17.100000000000001" customHeight="1" x14ac:dyDescent="0.15">
      <c r="A43" s="89"/>
      <c r="B43" s="131" t="s">
        <v>93</v>
      </c>
      <c r="C43" s="96"/>
      <c r="D43" s="98" t="s">
        <v>110</v>
      </c>
      <c r="E43" s="98"/>
      <c r="F43" s="98"/>
      <c r="G43" s="98"/>
      <c r="H43" s="98"/>
      <c r="I43" s="98"/>
      <c r="J43" s="98"/>
      <c r="K43" s="98"/>
      <c r="L43" s="98"/>
      <c r="M43" s="98"/>
      <c r="N43" s="99"/>
    </row>
    <row r="44" spans="1:14" ht="17.100000000000001" customHeight="1" x14ac:dyDescent="0.15">
      <c r="A44" s="89"/>
      <c r="B44" s="131"/>
      <c r="C44" s="103" t="s">
        <v>346</v>
      </c>
      <c r="D44" s="39" t="s">
        <v>376</v>
      </c>
      <c r="E44" s="39" t="s">
        <v>377</v>
      </c>
      <c r="F44" s="39" t="s">
        <v>378</v>
      </c>
      <c r="G44" s="39" t="s">
        <v>379</v>
      </c>
      <c r="H44" s="39" t="s">
        <v>380</v>
      </c>
      <c r="I44" s="39" t="s">
        <v>381</v>
      </c>
      <c r="J44" s="39" t="s">
        <v>382</v>
      </c>
      <c r="K44" s="39" t="s">
        <v>383</v>
      </c>
      <c r="L44" s="39" t="s">
        <v>384</v>
      </c>
      <c r="M44" s="39" t="s">
        <v>385</v>
      </c>
      <c r="N44" s="104" t="s">
        <v>386</v>
      </c>
    </row>
    <row r="45" spans="1:14" ht="17.100000000000001" customHeight="1" x14ac:dyDescent="0.15">
      <c r="A45" s="89"/>
      <c r="B45" s="132"/>
      <c r="C45" s="134"/>
      <c r="D45" s="42" t="s">
        <v>387</v>
      </c>
      <c r="E45" s="42" t="s">
        <v>388</v>
      </c>
      <c r="F45" s="42" t="s">
        <v>389</v>
      </c>
      <c r="G45" s="42" t="s">
        <v>390</v>
      </c>
      <c r="H45" s="42" t="s">
        <v>391</v>
      </c>
      <c r="I45" s="42" t="s">
        <v>392</v>
      </c>
      <c r="J45" s="42"/>
      <c r="K45" s="42"/>
      <c r="L45" s="42"/>
      <c r="M45" s="42"/>
      <c r="N45" s="135"/>
    </row>
    <row r="46" spans="1:14" ht="17.100000000000001" customHeight="1" x14ac:dyDescent="0.15">
      <c r="A46" s="89"/>
      <c r="B46" s="129"/>
      <c r="C46" s="130" t="s">
        <v>62</v>
      </c>
      <c r="D46" s="17" t="s">
        <v>112</v>
      </c>
      <c r="E46" s="17" t="s">
        <v>113</v>
      </c>
      <c r="F46" s="17" t="s">
        <v>114</v>
      </c>
      <c r="G46" s="17" t="s">
        <v>115</v>
      </c>
      <c r="H46" s="17" t="s">
        <v>116</v>
      </c>
      <c r="I46" s="17" t="s">
        <v>117</v>
      </c>
      <c r="J46" s="17" t="s">
        <v>118</v>
      </c>
      <c r="K46" s="17" t="s">
        <v>119</v>
      </c>
      <c r="L46" s="17"/>
      <c r="M46" s="17" t="s">
        <v>120</v>
      </c>
      <c r="N46" s="18" t="s">
        <v>121</v>
      </c>
    </row>
    <row r="47" spans="1:14" ht="17.100000000000001" customHeight="1" x14ac:dyDescent="0.15">
      <c r="A47" s="89"/>
      <c r="B47" s="131"/>
      <c r="C47" s="96"/>
      <c r="D47" s="98" t="s">
        <v>122</v>
      </c>
      <c r="E47" s="98"/>
      <c r="F47" s="98"/>
      <c r="G47" s="98"/>
      <c r="H47" s="98"/>
      <c r="I47" s="98"/>
      <c r="J47" s="98"/>
      <c r="K47" s="98"/>
      <c r="L47" s="98"/>
      <c r="M47" s="98"/>
      <c r="N47" s="99"/>
    </row>
    <row r="48" spans="1:14" ht="17.100000000000001" customHeight="1" x14ac:dyDescent="0.15">
      <c r="A48" s="89"/>
      <c r="B48" s="131" t="s">
        <v>111</v>
      </c>
      <c r="C48" s="100" t="s">
        <v>346</v>
      </c>
      <c r="D48" s="101" t="s">
        <v>407</v>
      </c>
      <c r="E48" s="101" t="s">
        <v>408</v>
      </c>
      <c r="F48" s="101" t="s">
        <v>409</v>
      </c>
      <c r="G48" s="101" t="s">
        <v>410</v>
      </c>
      <c r="H48" s="101" t="s">
        <v>411</v>
      </c>
      <c r="I48" s="101" t="s">
        <v>412</v>
      </c>
      <c r="J48" s="101" t="s">
        <v>413</v>
      </c>
      <c r="K48" s="101" t="s">
        <v>414</v>
      </c>
      <c r="L48" s="101" t="s">
        <v>415</v>
      </c>
      <c r="M48" s="101" t="s">
        <v>416</v>
      </c>
      <c r="N48" s="102" t="s">
        <v>417</v>
      </c>
    </row>
    <row r="49" spans="1:14" ht="17.100000000000001" customHeight="1" x14ac:dyDescent="0.15">
      <c r="A49" s="89"/>
      <c r="B49" s="131"/>
      <c r="C49" s="105"/>
      <c r="D49" s="106" t="s">
        <v>418</v>
      </c>
      <c r="E49" s="106" t="s">
        <v>419</v>
      </c>
      <c r="F49" s="106" t="s">
        <v>420</v>
      </c>
      <c r="G49" s="106" t="s">
        <v>421</v>
      </c>
      <c r="H49" s="106"/>
      <c r="I49" s="106" t="s">
        <v>422</v>
      </c>
      <c r="J49" s="106" t="s">
        <v>423</v>
      </c>
      <c r="K49" s="106"/>
      <c r="L49" s="106"/>
      <c r="M49" s="106"/>
      <c r="N49" s="107"/>
    </row>
    <row r="50" spans="1:14" ht="17.100000000000001" customHeight="1" x14ac:dyDescent="0.15">
      <c r="A50" s="89"/>
      <c r="B50" s="131"/>
      <c r="C50" s="136" t="s">
        <v>745</v>
      </c>
      <c r="D50" s="137" t="s">
        <v>746</v>
      </c>
      <c r="E50" s="137" t="s">
        <v>747</v>
      </c>
      <c r="F50" s="137" t="s">
        <v>748</v>
      </c>
      <c r="G50" s="137" t="s">
        <v>749</v>
      </c>
      <c r="H50" s="137" t="s">
        <v>750</v>
      </c>
      <c r="I50" s="137" t="s">
        <v>751</v>
      </c>
      <c r="J50" s="137"/>
      <c r="K50" s="137"/>
      <c r="L50" s="137"/>
      <c r="M50" s="137"/>
      <c r="N50" s="138"/>
    </row>
    <row r="51" spans="1:14" ht="17.100000000000001" customHeight="1" x14ac:dyDescent="0.15">
      <c r="A51" s="89"/>
      <c r="B51" s="132"/>
      <c r="C51" s="134" t="s">
        <v>785</v>
      </c>
      <c r="D51" s="42" t="s">
        <v>786</v>
      </c>
      <c r="E51" s="42" t="s">
        <v>787</v>
      </c>
      <c r="F51" s="42" t="s">
        <v>788</v>
      </c>
      <c r="G51" s="42"/>
      <c r="H51" s="42"/>
      <c r="I51" s="42"/>
      <c r="J51" s="42"/>
      <c r="K51" s="42"/>
      <c r="L51" s="42"/>
      <c r="M51" s="42"/>
      <c r="N51" s="135"/>
    </row>
    <row r="52" spans="1:14" ht="17.100000000000001" customHeight="1" x14ac:dyDescent="0.15">
      <c r="A52" s="89"/>
      <c r="B52" s="129"/>
      <c r="C52" s="139" t="s">
        <v>62</v>
      </c>
      <c r="D52" s="140" t="s">
        <v>124</v>
      </c>
      <c r="E52" s="140"/>
      <c r="F52" s="140"/>
      <c r="G52" s="140" t="s">
        <v>125</v>
      </c>
      <c r="H52" s="140"/>
      <c r="I52" s="140"/>
      <c r="J52" s="140"/>
      <c r="K52" s="140"/>
      <c r="L52" s="140"/>
      <c r="M52" s="140"/>
      <c r="N52" s="141"/>
    </row>
    <row r="53" spans="1:14" ht="17.100000000000001" customHeight="1" x14ac:dyDescent="0.15">
      <c r="A53" s="89"/>
      <c r="B53" s="131"/>
      <c r="C53" s="100"/>
      <c r="D53" s="101" t="s">
        <v>424</v>
      </c>
      <c r="E53" s="101" t="s">
        <v>425</v>
      </c>
      <c r="F53" s="101" t="s">
        <v>426</v>
      </c>
      <c r="G53" s="101" t="s">
        <v>427</v>
      </c>
      <c r="H53" s="101" t="s">
        <v>428</v>
      </c>
      <c r="I53" s="101" t="s">
        <v>429</v>
      </c>
      <c r="J53" s="101" t="s">
        <v>430</v>
      </c>
      <c r="K53" s="101" t="s">
        <v>431</v>
      </c>
      <c r="L53" s="101" t="s">
        <v>432</v>
      </c>
      <c r="M53" s="101" t="s">
        <v>433</v>
      </c>
      <c r="N53" s="102" t="s">
        <v>434</v>
      </c>
    </row>
    <row r="54" spans="1:14" ht="17.100000000000001" customHeight="1" x14ac:dyDescent="0.15">
      <c r="A54" s="89"/>
      <c r="B54" s="131" t="s">
        <v>123</v>
      </c>
      <c r="C54" s="103" t="s">
        <v>346</v>
      </c>
      <c r="D54" s="39" t="s">
        <v>435</v>
      </c>
      <c r="E54" s="39" t="s">
        <v>436</v>
      </c>
      <c r="F54" s="39" t="s">
        <v>437</v>
      </c>
      <c r="G54" s="39" t="s">
        <v>438</v>
      </c>
      <c r="H54" s="39" t="s">
        <v>439</v>
      </c>
      <c r="I54" s="39" t="s">
        <v>440</v>
      </c>
      <c r="J54" s="39" t="s">
        <v>441</v>
      </c>
      <c r="K54" s="39" t="s">
        <v>442</v>
      </c>
      <c r="L54" s="39" t="s">
        <v>443</v>
      </c>
      <c r="M54" s="39" t="s">
        <v>444</v>
      </c>
      <c r="N54" s="104"/>
    </row>
    <row r="55" spans="1:14" ht="17.100000000000001" customHeight="1" x14ac:dyDescent="0.15">
      <c r="A55" s="89"/>
      <c r="B55" s="131"/>
      <c r="C55" s="105"/>
      <c r="D55" s="106" t="s">
        <v>445</v>
      </c>
      <c r="E55" s="106"/>
      <c r="F55" s="106"/>
      <c r="G55" s="106"/>
      <c r="H55" s="106"/>
      <c r="I55" s="106"/>
      <c r="J55" s="106"/>
      <c r="K55" s="106"/>
      <c r="L55" s="106"/>
      <c r="M55" s="106"/>
      <c r="N55" s="107"/>
    </row>
    <row r="56" spans="1:14" ht="17.100000000000001" customHeight="1" x14ac:dyDescent="0.15">
      <c r="A56" s="108"/>
      <c r="B56" s="142"/>
      <c r="C56" s="110" t="s">
        <v>659</v>
      </c>
      <c r="D56" s="53" t="s">
        <v>673</v>
      </c>
      <c r="E56" s="53" t="s">
        <v>674</v>
      </c>
      <c r="F56" s="53" t="s">
        <v>675</v>
      </c>
      <c r="G56" s="53" t="s">
        <v>676</v>
      </c>
      <c r="H56" s="53"/>
      <c r="I56" s="53"/>
      <c r="J56" s="53"/>
      <c r="K56" s="53"/>
      <c r="L56" s="53"/>
      <c r="M56" s="53"/>
      <c r="N56" s="111"/>
    </row>
    <row r="57" spans="1:14" ht="17.100000000000001" customHeight="1" x14ac:dyDescent="0.15">
      <c r="A57" s="80"/>
      <c r="B57" s="86"/>
      <c r="C57" s="87" t="s">
        <v>17</v>
      </c>
      <c r="D57" s="13" t="s">
        <v>807</v>
      </c>
      <c r="E57" s="13"/>
      <c r="F57" s="13"/>
      <c r="G57" s="13"/>
      <c r="H57" s="13"/>
      <c r="I57" s="13"/>
      <c r="J57" s="13"/>
      <c r="K57" s="13"/>
      <c r="L57" s="13"/>
      <c r="M57" s="13"/>
      <c r="N57" s="88"/>
    </row>
    <row r="58" spans="1:14" ht="17.100000000000001" customHeight="1" x14ac:dyDescent="0.15">
      <c r="A58" s="89"/>
      <c r="B58" s="112" t="s">
        <v>126</v>
      </c>
      <c r="C58" s="113" t="s">
        <v>62</v>
      </c>
      <c r="D58" s="45" t="s">
        <v>127</v>
      </c>
      <c r="E58" s="45" t="s">
        <v>128</v>
      </c>
      <c r="F58" s="45" t="s">
        <v>129</v>
      </c>
      <c r="G58" s="45"/>
      <c r="H58" s="45"/>
      <c r="I58" s="45"/>
      <c r="J58" s="45"/>
      <c r="K58" s="45"/>
      <c r="L58" s="45"/>
      <c r="M58" s="45"/>
      <c r="N58" s="114"/>
    </row>
    <row r="59" spans="1:14" ht="17.100000000000001" customHeight="1" x14ac:dyDescent="0.15">
      <c r="A59" s="89" t="s">
        <v>808</v>
      </c>
      <c r="B59" s="112" t="s">
        <v>136</v>
      </c>
      <c r="C59" s="143" t="s">
        <v>62</v>
      </c>
      <c r="D59" s="31" t="s">
        <v>137</v>
      </c>
      <c r="E59" s="31"/>
      <c r="F59" s="31" t="s">
        <v>138</v>
      </c>
      <c r="G59" s="31"/>
      <c r="H59" s="31"/>
      <c r="I59" s="31" t="s">
        <v>139</v>
      </c>
      <c r="J59" s="31"/>
      <c r="K59" s="31"/>
      <c r="L59" s="31"/>
      <c r="M59" s="31"/>
      <c r="N59" s="32"/>
    </row>
    <row r="60" spans="1:14" ht="17.100000000000001" customHeight="1" x14ac:dyDescent="0.15">
      <c r="A60" s="89" t="s">
        <v>809</v>
      </c>
      <c r="B60" s="115"/>
      <c r="C60" s="130"/>
      <c r="D60" s="17" t="s">
        <v>153</v>
      </c>
      <c r="E60" s="17" t="s">
        <v>154</v>
      </c>
      <c r="F60" s="17" t="s">
        <v>155</v>
      </c>
      <c r="G60" s="17" t="s">
        <v>156</v>
      </c>
      <c r="H60" s="17" t="s">
        <v>157</v>
      </c>
      <c r="I60" s="17" t="s">
        <v>158</v>
      </c>
      <c r="J60" s="17" t="s">
        <v>159</v>
      </c>
      <c r="K60" s="17" t="s">
        <v>160</v>
      </c>
      <c r="L60" s="17" t="s">
        <v>161</v>
      </c>
      <c r="M60" s="17" t="s">
        <v>162</v>
      </c>
      <c r="N60" s="18" t="s">
        <v>163</v>
      </c>
    </row>
    <row r="61" spans="1:14" ht="17.100000000000001" customHeight="1" x14ac:dyDescent="0.15">
      <c r="A61" s="89"/>
      <c r="B61" s="117"/>
      <c r="C61" s="95" t="s">
        <v>62</v>
      </c>
      <c r="D61" s="23" t="s">
        <v>164</v>
      </c>
      <c r="E61" s="23" t="s">
        <v>165</v>
      </c>
      <c r="F61" s="23" t="s">
        <v>166</v>
      </c>
      <c r="G61" s="23" t="s">
        <v>167</v>
      </c>
      <c r="H61" s="23"/>
      <c r="I61" s="23"/>
      <c r="J61" s="23"/>
      <c r="K61" s="23"/>
      <c r="L61" s="23"/>
      <c r="M61" s="23" t="s">
        <v>168</v>
      </c>
      <c r="N61" s="24"/>
    </row>
    <row r="62" spans="1:14" ht="17.100000000000001" customHeight="1" x14ac:dyDescent="0.15">
      <c r="A62" s="89"/>
      <c r="B62" s="117" t="s">
        <v>152</v>
      </c>
      <c r="C62" s="96"/>
      <c r="D62" s="98" t="s">
        <v>169</v>
      </c>
      <c r="E62" s="98"/>
      <c r="F62" s="98"/>
      <c r="G62" s="98"/>
      <c r="H62" s="98"/>
      <c r="I62" s="98" t="s">
        <v>170</v>
      </c>
      <c r="J62" s="98" t="s">
        <v>171</v>
      </c>
      <c r="K62" s="98"/>
      <c r="L62" s="98"/>
      <c r="M62" s="98"/>
      <c r="N62" s="99"/>
    </row>
    <row r="63" spans="1:14" ht="17.100000000000001" customHeight="1" x14ac:dyDescent="0.15">
      <c r="A63" s="144"/>
      <c r="B63" s="117"/>
      <c r="C63" s="100" t="s">
        <v>346</v>
      </c>
      <c r="D63" s="101" t="s">
        <v>456</v>
      </c>
      <c r="E63" s="101" t="s">
        <v>457</v>
      </c>
      <c r="F63" s="101" t="s">
        <v>458</v>
      </c>
      <c r="G63" s="101" t="s">
        <v>459</v>
      </c>
      <c r="H63" s="101" t="s">
        <v>460</v>
      </c>
      <c r="I63" s="101" t="s">
        <v>461</v>
      </c>
      <c r="J63" s="101" t="s">
        <v>462</v>
      </c>
      <c r="K63" s="101"/>
      <c r="L63" s="101"/>
      <c r="M63" s="101"/>
      <c r="N63" s="102" t="s">
        <v>463</v>
      </c>
    </row>
    <row r="64" spans="1:14" ht="17.100000000000001" customHeight="1" x14ac:dyDescent="0.15">
      <c r="A64" s="144"/>
      <c r="B64" s="117"/>
      <c r="C64" s="105"/>
      <c r="D64" s="106" t="s">
        <v>464</v>
      </c>
      <c r="E64" s="106"/>
      <c r="F64" s="106"/>
      <c r="G64" s="106"/>
      <c r="H64" s="106"/>
      <c r="I64" s="106"/>
      <c r="J64" s="106"/>
      <c r="K64" s="106"/>
      <c r="L64" s="106"/>
      <c r="M64" s="106"/>
      <c r="N64" s="107"/>
    </row>
    <row r="65" spans="1:14" ht="17.100000000000001" customHeight="1" x14ac:dyDescent="0.15">
      <c r="A65" s="144"/>
      <c r="B65" s="118"/>
      <c r="C65" s="119" t="s">
        <v>659</v>
      </c>
      <c r="D65" s="27" t="s">
        <v>677</v>
      </c>
      <c r="E65" s="27" t="s">
        <v>678</v>
      </c>
      <c r="F65" s="27" t="s">
        <v>679</v>
      </c>
      <c r="G65" s="27"/>
      <c r="H65" s="27"/>
      <c r="I65" s="27"/>
      <c r="J65" s="27"/>
      <c r="K65" s="27"/>
      <c r="L65" s="27"/>
      <c r="M65" s="27"/>
      <c r="N65" s="120"/>
    </row>
    <row r="66" spans="1:14" ht="17.100000000000001" customHeight="1" x14ac:dyDescent="0.15">
      <c r="A66" s="144"/>
      <c r="B66" s="115"/>
      <c r="C66" s="116" t="s">
        <v>62</v>
      </c>
      <c r="D66" s="36" t="s">
        <v>173</v>
      </c>
      <c r="E66" s="36" t="s">
        <v>174</v>
      </c>
      <c r="F66" s="36" t="s">
        <v>175</v>
      </c>
      <c r="G66" s="36" t="s">
        <v>176</v>
      </c>
      <c r="H66" s="36" t="s">
        <v>177</v>
      </c>
      <c r="I66" s="36" t="s">
        <v>178</v>
      </c>
      <c r="J66" s="36" t="s">
        <v>179</v>
      </c>
      <c r="K66" s="36" t="s">
        <v>180</v>
      </c>
      <c r="L66" s="36" t="s">
        <v>181</v>
      </c>
      <c r="M66" s="36" t="s">
        <v>182</v>
      </c>
      <c r="N66" s="37" t="s">
        <v>183</v>
      </c>
    </row>
    <row r="67" spans="1:14" ht="17.100000000000001" customHeight="1" x14ac:dyDescent="0.15">
      <c r="A67" s="144"/>
      <c r="B67" s="117"/>
      <c r="C67" s="105"/>
      <c r="D67" s="106" t="s">
        <v>184</v>
      </c>
      <c r="E67" s="106"/>
      <c r="F67" s="106" t="s">
        <v>185</v>
      </c>
      <c r="G67" s="106" t="s">
        <v>186</v>
      </c>
      <c r="H67" s="106"/>
      <c r="I67" s="106"/>
      <c r="J67" s="106"/>
      <c r="K67" s="106"/>
      <c r="L67" s="106"/>
      <c r="M67" s="106"/>
      <c r="N67" s="107"/>
    </row>
    <row r="68" spans="1:14" ht="17.100000000000001" customHeight="1" x14ac:dyDescent="0.15">
      <c r="A68" s="144"/>
      <c r="B68" s="117" t="s">
        <v>172</v>
      </c>
      <c r="C68" s="95"/>
      <c r="D68" s="23" t="s">
        <v>465</v>
      </c>
      <c r="E68" s="23" t="s">
        <v>466</v>
      </c>
      <c r="F68" s="23" t="s">
        <v>467</v>
      </c>
      <c r="G68" s="23" t="s">
        <v>468</v>
      </c>
      <c r="H68" s="23" t="s">
        <v>469</v>
      </c>
      <c r="I68" s="23" t="s">
        <v>470</v>
      </c>
      <c r="J68" s="23" t="s">
        <v>471</v>
      </c>
      <c r="K68" s="23" t="s">
        <v>472</v>
      </c>
      <c r="L68" s="23" t="s">
        <v>473</v>
      </c>
      <c r="M68" s="23" t="s">
        <v>474</v>
      </c>
      <c r="N68" s="24" t="s">
        <v>475</v>
      </c>
    </row>
    <row r="69" spans="1:14" ht="17.100000000000001" customHeight="1" x14ac:dyDescent="0.15">
      <c r="A69" s="144"/>
      <c r="B69" s="117"/>
      <c r="C69" s="95" t="s">
        <v>346</v>
      </c>
      <c r="D69" s="23" t="s">
        <v>476</v>
      </c>
      <c r="E69" s="23" t="s">
        <v>477</v>
      </c>
      <c r="F69" s="23" t="s">
        <v>478</v>
      </c>
      <c r="G69" s="23" t="s">
        <v>479</v>
      </c>
      <c r="H69" s="23" t="s">
        <v>480</v>
      </c>
      <c r="I69" s="23" t="s">
        <v>481</v>
      </c>
      <c r="J69" s="23" t="s">
        <v>482</v>
      </c>
      <c r="K69" s="23" t="s">
        <v>483</v>
      </c>
      <c r="L69" s="23" t="s">
        <v>484</v>
      </c>
      <c r="M69" s="23" t="s">
        <v>485</v>
      </c>
      <c r="N69" s="24"/>
    </row>
    <row r="70" spans="1:14" ht="17.100000000000001" customHeight="1" x14ac:dyDescent="0.15">
      <c r="A70" s="144"/>
      <c r="B70" s="118"/>
      <c r="C70" s="119"/>
      <c r="D70" s="27" t="s">
        <v>486</v>
      </c>
      <c r="E70" s="27"/>
      <c r="F70" s="27" t="s">
        <v>487</v>
      </c>
      <c r="G70" s="27" t="s">
        <v>488</v>
      </c>
      <c r="H70" s="27" t="s">
        <v>489</v>
      </c>
      <c r="I70" s="27" t="s">
        <v>490</v>
      </c>
      <c r="J70" s="27" t="s">
        <v>491</v>
      </c>
      <c r="K70" s="27" t="s">
        <v>492</v>
      </c>
      <c r="L70" s="27"/>
      <c r="M70" s="27" t="s">
        <v>493</v>
      </c>
      <c r="N70" s="120"/>
    </row>
    <row r="71" spans="1:14" ht="17.100000000000001" customHeight="1" x14ac:dyDescent="0.15">
      <c r="A71" s="144"/>
      <c r="B71" s="112" t="s">
        <v>494</v>
      </c>
      <c r="C71" s="143" t="s">
        <v>346</v>
      </c>
      <c r="D71" s="31" t="s">
        <v>196</v>
      </c>
      <c r="E71" s="31"/>
      <c r="F71" s="31"/>
      <c r="G71" s="31"/>
      <c r="H71" s="31"/>
      <c r="I71" s="31"/>
      <c r="J71" s="31"/>
      <c r="K71" s="31"/>
      <c r="L71" s="31"/>
      <c r="M71" s="31"/>
      <c r="N71" s="32"/>
    </row>
    <row r="72" spans="1:14" ht="17.100000000000001" customHeight="1" x14ac:dyDescent="0.15">
      <c r="A72" s="144"/>
      <c r="B72" s="117"/>
      <c r="C72" s="130" t="s">
        <v>62</v>
      </c>
      <c r="D72" s="17" t="s">
        <v>141</v>
      </c>
      <c r="E72" s="17" t="s">
        <v>142</v>
      </c>
      <c r="F72" s="17" t="s">
        <v>143</v>
      </c>
      <c r="G72" s="17" t="s">
        <v>144</v>
      </c>
      <c r="H72" s="17"/>
      <c r="I72" s="17" t="s">
        <v>145</v>
      </c>
      <c r="J72" s="17" t="s">
        <v>146</v>
      </c>
      <c r="K72" s="17" t="s">
        <v>147</v>
      </c>
      <c r="L72" s="17"/>
      <c r="M72" s="17"/>
      <c r="N72" s="18"/>
    </row>
    <row r="73" spans="1:14" ht="17.100000000000001" customHeight="1" x14ac:dyDescent="0.15">
      <c r="A73" s="144"/>
      <c r="B73" s="117"/>
      <c r="C73" s="96"/>
      <c r="D73" s="98" t="s">
        <v>148</v>
      </c>
      <c r="E73" s="98"/>
      <c r="F73" s="98" t="s">
        <v>149</v>
      </c>
      <c r="G73" s="98" t="s">
        <v>150</v>
      </c>
      <c r="H73" s="98"/>
      <c r="I73" s="98"/>
      <c r="J73" s="98" t="s">
        <v>151</v>
      </c>
      <c r="K73" s="98"/>
      <c r="L73" s="98"/>
      <c r="M73" s="98"/>
      <c r="N73" s="99"/>
    </row>
    <row r="74" spans="1:14" ht="17.100000000000001" customHeight="1" x14ac:dyDescent="0.15">
      <c r="A74" s="144"/>
      <c r="B74" s="117" t="s">
        <v>140</v>
      </c>
      <c r="C74" s="100"/>
      <c r="D74" s="101" t="s">
        <v>446</v>
      </c>
      <c r="E74" s="101" t="s">
        <v>447</v>
      </c>
      <c r="F74" s="101" t="s">
        <v>448</v>
      </c>
      <c r="G74" s="101" t="s">
        <v>449</v>
      </c>
      <c r="H74" s="101" t="s">
        <v>450</v>
      </c>
      <c r="I74" s="101" t="s">
        <v>451</v>
      </c>
      <c r="J74" s="101" t="s">
        <v>452</v>
      </c>
      <c r="K74" s="101" t="s">
        <v>453</v>
      </c>
      <c r="L74" s="101"/>
      <c r="M74" s="101"/>
      <c r="N74" s="102"/>
    </row>
    <row r="75" spans="1:14" ht="17.100000000000001" customHeight="1" x14ac:dyDescent="0.15">
      <c r="A75" s="144"/>
      <c r="B75" s="117"/>
      <c r="C75" s="103" t="s">
        <v>346</v>
      </c>
      <c r="D75" s="39" t="s">
        <v>454</v>
      </c>
      <c r="E75" s="39"/>
      <c r="F75" s="39"/>
      <c r="G75" s="39"/>
      <c r="H75" s="39"/>
      <c r="I75" s="39"/>
      <c r="J75" s="39"/>
      <c r="K75" s="39"/>
      <c r="L75" s="39"/>
      <c r="M75" s="39"/>
      <c r="N75" s="104"/>
    </row>
    <row r="76" spans="1:14" ht="17.100000000000001" customHeight="1" x14ac:dyDescent="0.15">
      <c r="A76" s="83"/>
      <c r="B76" s="145"/>
      <c r="C76" s="146"/>
      <c r="D76" s="63" t="s">
        <v>455</v>
      </c>
      <c r="E76" s="63"/>
      <c r="F76" s="63"/>
      <c r="G76" s="63"/>
      <c r="H76" s="63"/>
      <c r="I76" s="63"/>
      <c r="J76" s="63"/>
      <c r="K76" s="63"/>
      <c r="L76" s="63"/>
      <c r="M76" s="63"/>
      <c r="N76" s="147"/>
    </row>
    <row r="77" spans="1:14" ht="17.100000000000001" customHeight="1" x14ac:dyDescent="0.15">
      <c r="A77" s="80"/>
      <c r="B77" s="86"/>
      <c r="C77" s="148" t="s">
        <v>17</v>
      </c>
      <c r="D77" s="149" t="s">
        <v>810</v>
      </c>
      <c r="E77" s="149"/>
      <c r="F77" s="149"/>
      <c r="G77" s="149"/>
      <c r="H77" s="149"/>
      <c r="I77" s="149"/>
      <c r="J77" s="149"/>
      <c r="K77" s="149"/>
      <c r="L77" s="149"/>
      <c r="M77" s="149"/>
      <c r="N77" s="150"/>
    </row>
    <row r="78" spans="1:14" ht="17.100000000000001" customHeight="1" x14ac:dyDescent="0.15">
      <c r="A78" s="89"/>
      <c r="B78" s="129"/>
      <c r="C78" s="121" t="s">
        <v>62</v>
      </c>
      <c r="D78" s="122" t="s">
        <v>188</v>
      </c>
      <c r="E78" s="122" t="s">
        <v>189</v>
      </c>
      <c r="F78" s="122" t="s">
        <v>190</v>
      </c>
      <c r="G78" s="122" t="s">
        <v>191</v>
      </c>
      <c r="H78" s="122" t="s">
        <v>192</v>
      </c>
      <c r="I78" s="122" t="s">
        <v>193</v>
      </c>
      <c r="J78" s="122" t="s">
        <v>194</v>
      </c>
      <c r="K78" s="122"/>
      <c r="L78" s="122"/>
      <c r="M78" s="122"/>
      <c r="N78" s="123"/>
    </row>
    <row r="79" spans="1:14" ht="17.100000000000001" customHeight="1" x14ac:dyDescent="0.15">
      <c r="A79" s="89" t="s">
        <v>811</v>
      </c>
      <c r="B79" s="131" t="s">
        <v>187</v>
      </c>
      <c r="C79" s="95" t="s">
        <v>346</v>
      </c>
      <c r="D79" s="23" t="s">
        <v>495</v>
      </c>
      <c r="E79" s="23" t="s">
        <v>496</v>
      </c>
      <c r="F79" s="23" t="s">
        <v>497</v>
      </c>
      <c r="G79" s="23"/>
      <c r="H79" s="23" t="s">
        <v>498</v>
      </c>
      <c r="I79" s="23" t="s">
        <v>499</v>
      </c>
      <c r="J79" s="23" t="s">
        <v>500</v>
      </c>
      <c r="K79" s="23" t="s">
        <v>501</v>
      </c>
      <c r="L79" s="23" t="s">
        <v>220</v>
      </c>
      <c r="M79" s="23" t="s">
        <v>182</v>
      </c>
      <c r="N79" s="24" t="s">
        <v>502</v>
      </c>
    </row>
    <row r="80" spans="1:14" ht="17.100000000000001" customHeight="1" x14ac:dyDescent="0.15">
      <c r="A80" s="89"/>
      <c r="B80" s="132"/>
      <c r="C80" s="119"/>
      <c r="D80" s="27" t="s">
        <v>503</v>
      </c>
      <c r="E80" s="27" t="s">
        <v>504</v>
      </c>
      <c r="F80" s="27"/>
      <c r="G80" s="27"/>
      <c r="H80" s="27"/>
      <c r="I80" s="27"/>
      <c r="J80" s="27"/>
      <c r="K80" s="27"/>
      <c r="L80" s="27"/>
      <c r="M80" s="27"/>
      <c r="N80" s="120"/>
    </row>
    <row r="81" spans="1:14" ht="17.100000000000001" customHeight="1" x14ac:dyDescent="0.15">
      <c r="A81" s="89"/>
      <c r="B81" s="151" t="s">
        <v>195</v>
      </c>
      <c r="C81" s="143" t="s">
        <v>62</v>
      </c>
      <c r="D81" s="31" t="s">
        <v>196</v>
      </c>
      <c r="E81" s="31"/>
      <c r="F81" s="31"/>
      <c r="G81" s="31"/>
      <c r="H81" s="31"/>
      <c r="I81" s="31"/>
      <c r="J81" s="31"/>
      <c r="K81" s="31"/>
      <c r="L81" s="31"/>
      <c r="M81" s="31"/>
      <c r="N81" s="32"/>
    </row>
    <row r="82" spans="1:14" ht="17.100000000000001" customHeight="1" x14ac:dyDescent="0.15">
      <c r="A82" s="89"/>
      <c r="B82" s="115"/>
      <c r="C82" s="130" t="s">
        <v>62</v>
      </c>
      <c r="D82" s="17" t="s">
        <v>231</v>
      </c>
      <c r="E82" s="17" t="s">
        <v>232</v>
      </c>
      <c r="F82" s="17"/>
      <c r="G82" s="17" t="s">
        <v>233</v>
      </c>
      <c r="H82" s="17"/>
      <c r="I82" s="17" t="s">
        <v>234</v>
      </c>
      <c r="J82" s="17" t="s">
        <v>235</v>
      </c>
      <c r="K82" s="17" t="s">
        <v>236</v>
      </c>
      <c r="L82" s="17" t="s">
        <v>237</v>
      </c>
      <c r="M82" s="17" t="s">
        <v>238</v>
      </c>
      <c r="N82" s="18" t="s">
        <v>239</v>
      </c>
    </row>
    <row r="83" spans="1:14" ht="17.100000000000001" customHeight="1" x14ac:dyDescent="0.15">
      <c r="A83" s="89"/>
      <c r="B83" s="117" t="s">
        <v>230</v>
      </c>
      <c r="C83" s="96"/>
      <c r="D83" s="98" t="s">
        <v>240</v>
      </c>
      <c r="E83" s="98" t="s">
        <v>241</v>
      </c>
      <c r="F83" s="98" t="s">
        <v>242</v>
      </c>
      <c r="G83" s="98" t="s">
        <v>243</v>
      </c>
      <c r="H83" s="98" t="s">
        <v>244</v>
      </c>
      <c r="I83" s="98"/>
      <c r="J83" s="98"/>
      <c r="K83" s="98"/>
      <c r="L83" s="98"/>
      <c r="M83" s="98" t="s">
        <v>245</v>
      </c>
      <c r="N83" s="99" t="s">
        <v>246</v>
      </c>
    </row>
    <row r="84" spans="1:14" ht="17.100000000000001" customHeight="1" x14ac:dyDescent="0.15">
      <c r="A84" s="89"/>
      <c r="B84" s="118"/>
      <c r="C84" s="134" t="s">
        <v>346</v>
      </c>
      <c r="D84" s="39" t="s">
        <v>553</v>
      </c>
      <c r="E84" s="39" t="s">
        <v>554</v>
      </c>
      <c r="F84" s="39" t="s">
        <v>555</v>
      </c>
      <c r="G84" s="39"/>
      <c r="H84" s="39"/>
      <c r="I84" s="39"/>
      <c r="J84" s="39"/>
      <c r="K84" s="39"/>
      <c r="L84" s="39"/>
      <c r="M84" s="39"/>
      <c r="N84" s="104"/>
    </row>
    <row r="85" spans="1:14" ht="17.100000000000001" customHeight="1" x14ac:dyDescent="0.15">
      <c r="A85" s="89"/>
      <c r="B85" s="129"/>
      <c r="C85" s="130" t="s">
        <v>62</v>
      </c>
      <c r="D85" s="17" t="s">
        <v>198</v>
      </c>
      <c r="E85" s="17" t="s">
        <v>199</v>
      </c>
      <c r="F85" s="17" t="s">
        <v>200</v>
      </c>
      <c r="G85" s="17" t="s">
        <v>201</v>
      </c>
      <c r="H85" s="17" t="s">
        <v>202</v>
      </c>
      <c r="I85" s="17" t="s">
        <v>203</v>
      </c>
      <c r="J85" s="17" t="s">
        <v>204</v>
      </c>
      <c r="K85" s="17" t="s">
        <v>205</v>
      </c>
      <c r="L85" s="17" t="s">
        <v>206</v>
      </c>
      <c r="M85" s="17" t="s">
        <v>207</v>
      </c>
      <c r="N85" s="18"/>
    </row>
    <row r="86" spans="1:14" ht="17.100000000000001" customHeight="1" x14ac:dyDescent="0.15">
      <c r="A86" s="89"/>
      <c r="B86" s="131"/>
      <c r="C86" s="96"/>
      <c r="D86" s="98" t="s">
        <v>208</v>
      </c>
      <c r="E86" s="98"/>
      <c r="F86" s="98"/>
      <c r="G86" s="98"/>
      <c r="H86" s="98"/>
      <c r="I86" s="98"/>
      <c r="J86" s="98"/>
      <c r="K86" s="98"/>
      <c r="L86" s="98"/>
      <c r="M86" s="98"/>
      <c r="N86" s="99"/>
    </row>
    <row r="87" spans="1:14" ht="17.100000000000001" customHeight="1" x14ac:dyDescent="0.15">
      <c r="A87" s="89"/>
      <c r="B87" s="131" t="s">
        <v>197</v>
      </c>
      <c r="C87" s="103"/>
      <c r="D87" s="39" t="s">
        <v>505</v>
      </c>
      <c r="E87" s="39" t="s">
        <v>506</v>
      </c>
      <c r="F87" s="39" t="s">
        <v>507</v>
      </c>
      <c r="G87" s="39" t="s">
        <v>508</v>
      </c>
      <c r="H87" s="39" t="s">
        <v>509</v>
      </c>
      <c r="I87" s="39" t="s">
        <v>510</v>
      </c>
      <c r="J87" s="39" t="s">
        <v>511</v>
      </c>
      <c r="K87" s="39" t="s">
        <v>512</v>
      </c>
      <c r="L87" s="39" t="s">
        <v>513</v>
      </c>
      <c r="M87" s="39" t="s">
        <v>514</v>
      </c>
      <c r="N87" s="104" t="s">
        <v>515</v>
      </c>
    </row>
    <row r="88" spans="1:14" ht="17.100000000000001" customHeight="1" x14ac:dyDescent="0.15">
      <c r="A88" s="89"/>
      <c r="B88" s="131"/>
      <c r="C88" s="103" t="s">
        <v>346</v>
      </c>
      <c r="D88" s="39" t="s">
        <v>516</v>
      </c>
      <c r="E88" s="39" t="s">
        <v>517</v>
      </c>
      <c r="F88" s="39"/>
      <c r="G88" s="39" t="s">
        <v>518</v>
      </c>
      <c r="H88" s="39" t="s">
        <v>519</v>
      </c>
      <c r="I88" s="39" t="s">
        <v>520</v>
      </c>
      <c r="J88" s="39" t="s">
        <v>521</v>
      </c>
      <c r="K88" s="39" t="s">
        <v>522</v>
      </c>
      <c r="L88" s="39" t="s">
        <v>523</v>
      </c>
      <c r="M88" s="39" t="s">
        <v>524</v>
      </c>
      <c r="N88" s="104" t="s">
        <v>525</v>
      </c>
    </row>
    <row r="89" spans="1:14" ht="17.100000000000001" customHeight="1" x14ac:dyDescent="0.15">
      <c r="A89" s="89"/>
      <c r="B89" s="132"/>
      <c r="C89" s="134"/>
      <c r="D89" s="42" t="s">
        <v>526</v>
      </c>
      <c r="E89" s="42" t="s">
        <v>527</v>
      </c>
      <c r="F89" s="42"/>
      <c r="G89" s="42" t="s">
        <v>528</v>
      </c>
      <c r="H89" s="42" t="s">
        <v>529</v>
      </c>
      <c r="I89" s="42" t="s">
        <v>530</v>
      </c>
      <c r="J89" s="42" t="s">
        <v>531</v>
      </c>
      <c r="K89" s="42" t="s">
        <v>532</v>
      </c>
      <c r="L89" s="42"/>
      <c r="M89" s="42"/>
      <c r="N89" s="135"/>
    </row>
    <row r="90" spans="1:14" ht="17.100000000000001" customHeight="1" x14ac:dyDescent="0.15">
      <c r="A90" s="89"/>
      <c r="B90" s="129"/>
      <c r="C90" s="130" t="s">
        <v>62</v>
      </c>
      <c r="D90" s="17" t="s">
        <v>210</v>
      </c>
      <c r="E90" s="17" t="s">
        <v>211</v>
      </c>
      <c r="F90" s="17" t="s">
        <v>212</v>
      </c>
      <c r="G90" s="17" t="s">
        <v>213</v>
      </c>
      <c r="H90" s="17" t="s">
        <v>214</v>
      </c>
      <c r="I90" s="17" t="s">
        <v>215</v>
      </c>
      <c r="J90" s="17" t="s">
        <v>216</v>
      </c>
      <c r="K90" s="17" t="s">
        <v>217</v>
      </c>
      <c r="L90" s="17" t="s">
        <v>218</v>
      </c>
      <c r="M90" s="17" t="s">
        <v>219</v>
      </c>
      <c r="N90" s="18" t="s">
        <v>220</v>
      </c>
    </row>
    <row r="91" spans="1:14" ht="17.100000000000001" customHeight="1" x14ac:dyDescent="0.15">
      <c r="A91" s="89"/>
      <c r="B91" s="131" t="s">
        <v>209</v>
      </c>
      <c r="C91" s="96"/>
      <c r="D91" s="98" t="s">
        <v>221</v>
      </c>
      <c r="E91" s="98" t="s">
        <v>222</v>
      </c>
      <c r="F91" s="98" t="s">
        <v>223</v>
      </c>
      <c r="G91" s="98" t="s">
        <v>224</v>
      </c>
      <c r="H91" s="98" t="s">
        <v>225</v>
      </c>
      <c r="I91" s="98" t="s">
        <v>226</v>
      </c>
      <c r="J91" s="98" t="s">
        <v>227</v>
      </c>
      <c r="K91" s="98" t="s">
        <v>228</v>
      </c>
      <c r="L91" s="98" t="s">
        <v>229</v>
      </c>
      <c r="M91" s="98"/>
      <c r="N91" s="99"/>
    </row>
    <row r="92" spans="1:14" ht="17.100000000000001" customHeight="1" x14ac:dyDescent="0.15">
      <c r="A92" s="89"/>
      <c r="B92" s="131"/>
      <c r="C92" s="103" t="s">
        <v>346</v>
      </c>
      <c r="D92" s="39" t="s">
        <v>533</v>
      </c>
      <c r="E92" s="39" t="s">
        <v>534</v>
      </c>
      <c r="F92" s="39" t="s">
        <v>535</v>
      </c>
      <c r="G92" s="39" t="s">
        <v>536</v>
      </c>
      <c r="H92" s="39" t="s">
        <v>537</v>
      </c>
      <c r="I92" s="39" t="s">
        <v>538</v>
      </c>
      <c r="J92" s="39" t="s">
        <v>539</v>
      </c>
      <c r="K92" s="39" t="s">
        <v>540</v>
      </c>
      <c r="L92" s="39" t="s">
        <v>541</v>
      </c>
      <c r="M92" s="39" t="s">
        <v>542</v>
      </c>
      <c r="N92" s="104" t="s">
        <v>543</v>
      </c>
    </row>
    <row r="93" spans="1:14" ht="17.100000000000001" customHeight="1" x14ac:dyDescent="0.15">
      <c r="A93" s="89"/>
      <c r="B93" s="132"/>
      <c r="C93" s="134"/>
      <c r="D93" s="42" t="s">
        <v>544</v>
      </c>
      <c r="E93" s="42" t="s">
        <v>545</v>
      </c>
      <c r="F93" s="42" t="s">
        <v>546</v>
      </c>
      <c r="G93" s="42" t="s">
        <v>547</v>
      </c>
      <c r="H93" s="42" t="s">
        <v>548</v>
      </c>
      <c r="I93" s="42" t="s">
        <v>549</v>
      </c>
      <c r="J93" s="42" t="s">
        <v>550</v>
      </c>
      <c r="K93" s="42" t="s">
        <v>551</v>
      </c>
      <c r="L93" s="42" t="s">
        <v>552</v>
      </c>
      <c r="M93" s="42"/>
      <c r="N93" s="135"/>
    </row>
    <row r="94" spans="1:14" ht="17.100000000000001" customHeight="1" x14ac:dyDescent="0.15">
      <c r="A94" s="108"/>
      <c r="B94" s="142" t="s">
        <v>556</v>
      </c>
      <c r="C94" s="110" t="s">
        <v>346</v>
      </c>
      <c r="D94" s="152" t="s">
        <v>196</v>
      </c>
      <c r="E94" s="152"/>
      <c r="F94" s="152"/>
      <c r="G94" s="152"/>
      <c r="H94" s="152"/>
      <c r="I94" s="152"/>
      <c r="J94" s="152"/>
      <c r="K94" s="152"/>
      <c r="L94" s="152"/>
      <c r="M94" s="152"/>
      <c r="N94" s="153"/>
    </row>
    <row r="95" spans="1:14" ht="17.100000000000001" customHeight="1" x14ac:dyDescent="0.15">
      <c r="A95" s="80"/>
      <c r="B95" s="86"/>
      <c r="C95" s="87" t="s">
        <v>17</v>
      </c>
      <c r="D95" s="13" t="s">
        <v>812</v>
      </c>
      <c r="E95" s="13"/>
      <c r="F95" s="13"/>
      <c r="G95" s="13"/>
      <c r="H95" s="13"/>
      <c r="I95" s="13"/>
      <c r="J95" s="13"/>
      <c r="K95" s="13"/>
      <c r="L95" s="13"/>
      <c r="M95" s="13"/>
      <c r="N95" s="88"/>
    </row>
    <row r="96" spans="1:14" ht="17.100000000000001" customHeight="1" x14ac:dyDescent="0.15">
      <c r="A96" s="89"/>
      <c r="B96" s="151" t="s">
        <v>256</v>
      </c>
      <c r="C96" s="113" t="s">
        <v>62</v>
      </c>
      <c r="D96" s="45" t="s">
        <v>257</v>
      </c>
      <c r="E96" s="45" t="s">
        <v>258</v>
      </c>
      <c r="F96" s="45" t="s">
        <v>259</v>
      </c>
      <c r="G96" s="45" t="s">
        <v>260</v>
      </c>
      <c r="H96" s="45" t="s">
        <v>261</v>
      </c>
      <c r="I96" s="45" t="s">
        <v>262</v>
      </c>
      <c r="J96" s="45"/>
      <c r="K96" s="45" t="s">
        <v>263</v>
      </c>
      <c r="L96" s="45" t="s">
        <v>264</v>
      </c>
      <c r="M96" s="45" t="s">
        <v>265</v>
      </c>
      <c r="N96" s="114" t="s">
        <v>266</v>
      </c>
    </row>
    <row r="97" spans="1:14" ht="17.100000000000001" customHeight="1" x14ac:dyDescent="0.15">
      <c r="A97" s="89" t="s">
        <v>813</v>
      </c>
      <c r="B97" s="115"/>
      <c r="C97" s="116" t="s">
        <v>62</v>
      </c>
      <c r="D97" s="36" t="s">
        <v>268</v>
      </c>
      <c r="E97" s="36" t="s">
        <v>269</v>
      </c>
      <c r="F97" s="36" t="s">
        <v>270</v>
      </c>
      <c r="G97" s="36" t="s">
        <v>271</v>
      </c>
      <c r="H97" s="36" t="s">
        <v>272</v>
      </c>
      <c r="I97" s="36" t="s">
        <v>273</v>
      </c>
      <c r="J97" s="36" t="s">
        <v>274</v>
      </c>
      <c r="K97" s="36"/>
      <c r="L97" s="36" t="s">
        <v>275</v>
      </c>
      <c r="M97" s="36"/>
      <c r="N97" s="37"/>
    </row>
    <row r="98" spans="1:14" ht="17.100000000000001" customHeight="1" x14ac:dyDescent="0.15">
      <c r="A98" s="89"/>
      <c r="B98" s="117"/>
      <c r="C98" s="105"/>
      <c r="D98" s="154" t="s">
        <v>276</v>
      </c>
      <c r="E98" s="106"/>
      <c r="F98" s="106" t="s">
        <v>277</v>
      </c>
      <c r="G98" s="106"/>
      <c r="H98" s="106" t="s">
        <v>278</v>
      </c>
      <c r="I98" s="106"/>
      <c r="J98" s="106" t="s">
        <v>279</v>
      </c>
      <c r="K98" s="106"/>
      <c r="L98" s="106" t="s">
        <v>280</v>
      </c>
      <c r="M98" s="106"/>
      <c r="N98" s="107"/>
    </row>
    <row r="99" spans="1:14" ht="17.100000000000001" customHeight="1" x14ac:dyDescent="0.15">
      <c r="A99" s="89"/>
      <c r="B99" s="117" t="s">
        <v>267</v>
      </c>
      <c r="C99" s="91"/>
      <c r="D99" s="93" t="s">
        <v>558</v>
      </c>
      <c r="E99" s="93" t="s">
        <v>559</v>
      </c>
      <c r="F99" s="93" t="s">
        <v>560</v>
      </c>
      <c r="G99" s="93" t="s">
        <v>561</v>
      </c>
      <c r="H99" s="93"/>
      <c r="I99" s="93"/>
      <c r="J99" s="93"/>
      <c r="K99" s="93"/>
      <c r="L99" s="93"/>
      <c r="M99" s="93"/>
      <c r="N99" s="94"/>
    </row>
    <row r="100" spans="1:14" ht="17.100000000000001" customHeight="1" x14ac:dyDescent="0.15">
      <c r="A100" s="89"/>
      <c r="B100" s="117"/>
      <c r="C100" s="95" t="s">
        <v>346</v>
      </c>
      <c r="D100" s="23" t="s">
        <v>562</v>
      </c>
      <c r="E100" s="23" t="s">
        <v>563</v>
      </c>
      <c r="F100" s="23"/>
      <c r="G100" s="23"/>
      <c r="H100" s="23"/>
      <c r="I100" s="23"/>
      <c r="J100" s="23"/>
      <c r="K100" s="23" t="s">
        <v>564</v>
      </c>
      <c r="L100" s="23"/>
      <c r="M100" s="23"/>
      <c r="N100" s="24"/>
    </row>
    <row r="101" spans="1:14" ht="17.100000000000001" customHeight="1" x14ac:dyDescent="0.15">
      <c r="A101" s="89"/>
      <c r="B101" s="118"/>
      <c r="C101" s="119"/>
      <c r="D101" s="27" t="s">
        <v>565</v>
      </c>
      <c r="E101" s="27"/>
      <c r="F101" s="27"/>
      <c r="G101" s="27"/>
      <c r="H101" s="27"/>
      <c r="I101" s="27"/>
      <c r="J101" s="27"/>
      <c r="K101" s="27"/>
      <c r="L101" s="27"/>
      <c r="M101" s="27"/>
      <c r="N101" s="120"/>
    </row>
    <row r="102" spans="1:14" ht="17.100000000000001" customHeight="1" x14ac:dyDescent="0.15">
      <c r="A102" s="89"/>
      <c r="B102" s="129" t="s">
        <v>247</v>
      </c>
      <c r="C102" s="116" t="s">
        <v>62</v>
      </c>
      <c r="D102" s="31" t="s">
        <v>248</v>
      </c>
      <c r="E102" s="31" t="s">
        <v>249</v>
      </c>
      <c r="F102" s="31" t="s">
        <v>250</v>
      </c>
      <c r="G102" s="31"/>
      <c r="H102" s="31"/>
      <c r="I102" s="31"/>
      <c r="J102" s="31"/>
      <c r="K102" s="31"/>
      <c r="L102" s="31"/>
      <c r="M102" s="31"/>
      <c r="N102" s="32"/>
    </row>
    <row r="103" spans="1:14" ht="17.100000000000001" customHeight="1" x14ac:dyDescent="0.15">
      <c r="A103" s="89"/>
      <c r="B103" s="115" t="s">
        <v>251</v>
      </c>
      <c r="C103" s="139" t="s">
        <v>62</v>
      </c>
      <c r="D103" s="140" t="s">
        <v>252</v>
      </c>
      <c r="E103" s="140" t="s">
        <v>253</v>
      </c>
      <c r="F103" s="140"/>
      <c r="G103" s="140" t="s">
        <v>254</v>
      </c>
      <c r="H103" s="140"/>
      <c r="I103" s="140" t="s">
        <v>255</v>
      </c>
      <c r="J103" s="140"/>
      <c r="K103" s="140"/>
      <c r="L103" s="140"/>
      <c r="M103" s="140"/>
      <c r="N103" s="141"/>
    </row>
    <row r="104" spans="1:14" ht="17.100000000000001" customHeight="1" x14ac:dyDescent="0.15">
      <c r="A104" s="89"/>
      <c r="B104" s="155"/>
      <c r="C104" s="156" t="s">
        <v>346</v>
      </c>
      <c r="D104" s="157" t="s">
        <v>557</v>
      </c>
      <c r="E104" s="157"/>
      <c r="F104" s="157"/>
      <c r="G104" s="157"/>
      <c r="H104" s="157"/>
      <c r="I104" s="157"/>
      <c r="J104" s="157"/>
      <c r="K104" s="157"/>
      <c r="L104" s="157"/>
      <c r="M104" s="157"/>
      <c r="N104" s="158"/>
    </row>
    <row r="105" spans="1:14" ht="17.100000000000001" customHeight="1" x14ac:dyDescent="0.15">
      <c r="A105" s="108"/>
      <c r="B105" s="142" t="s">
        <v>566</v>
      </c>
      <c r="C105" s="110" t="s">
        <v>346</v>
      </c>
      <c r="D105" s="152" t="s">
        <v>196</v>
      </c>
      <c r="E105" s="152"/>
      <c r="F105" s="152"/>
      <c r="G105" s="152"/>
      <c r="H105" s="152"/>
      <c r="I105" s="152"/>
      <c r="J105" s="152"/>
      <c r="K105" s="152"/>
      <c r="L105" s="152"/>
      <c r="M105" s="152"/>
      <c r="N105" s="153"/>
    </row>
    <row r="106" spans="1:14" ht="17.100000000000001" customHeight="1" x14ac:dyDescent="0.15">
      <c r="A106" s="80"/>
      <c r="B106" s="86"/>
      <c r="C106" s="87" t="s">
        <v>17</v>
      </c>
      <c r="D106" s="13" t="s">
        <v>814</v>
      </c>
      <c r="E106" s="13"/>
      <c r="F106" s="13"/>
      <c r="G106" s="13"/>
      <c r="H106" s="13"/>
      <c r="I106" s="13"/>
      <c r="J106" s="13"/>
      <c r="K106" s="13"/>
      <c r="L106" s="13"/>
      <c r="M106" s="13"/>
      <c r="N106" s="88"/>
    </row>
    <row r="107" spans="1:14" ht="17.100000000000001" customHeight="1" x14ac:dyDescent="0.15">
      <c r="A107" s="89"/>
      <c r="B107" s="129"/>
      <c r="C107" s="139" t="s">
        <v>346</v>
      </c>
      <c r="D107" s="140" t="s">
        <v>568</v>
      </c>
      <c r="E107" s="140"/>
      <c r="F107" s="140"/>
      <c r="G107" s="140"/>
      <c r="H107" s="140"/>
      <c r="I107" s="140"/>
      <c r="J107" s="140"/>
      <c r="K107" s="140"/>
      <c r="L107" s="140"/>
      <c r="M107" s="140"/>
      <c r="N107" s="141"/>
    </row>
    <row r="108" spans="1:14" ht="17.100000000000001" customHeight="1" x14ac:dyDescent="0.15">
      <c r="A108" s="89" t="s">
        <v>815</v>
      </c>
      <c r="B108" s="131" t="s">
        <v>567</v>
      </c>
      <c r="C108" s="100" t="s">
        <v>659</v>
      </c>
      <c r="D108" s="101" t="s">
        <v>680</v>
      </c>
      <c r="E108" s="101" t="s">
        <v>681</v>
      </c>
      <c r="F108" s="101" t="s">
        <v>682</v>
      </c>
      <c r="G108" s="101" t="s">
        <v>683</v>
      </c>
      <c r="H108" s="101" t="s">
        <v>684</v>
      </c>
      <c r="I108" s="101" t="s">
        <v>685</v>
      </c>
      <c r="J108" s="101" t="s">
        <v>686</v>
      </c>
      <c r="K108" s="101" t="s">
        <v>687</v>
      </c>
      <c r="L108" s="101"/>
      <c r="M108" s="101"/>
      <c r="N108" s="102"/>
    </row>
    <row r="109" spans="1:14" ht="17.100000000000001" customHeight="1" x14ac:dyDescent="0.15">
      <c r="A109" s="89"/>
      <c r="B109" s="131"/>
      <c r="C109" s="105"/>
      <c r="D109" s="106" t="s">
        <v>688</v>
      </c>
      <c r="E109" s="106" t="s">
        <v>689</v>
      </c>
      <c r="F109" s="106" t="s">
        <v>690</v>
      </c>
      <c r="G109" s="106" t="s">
        <v>691</v>
      </c>
      <c r="H109" s="106" t="s">
        <v>692</v>
      </c>
      <c r="I109" s="106"/>
      <c r="J109" s="106"/>
      <c r="K109" s="106"/>
      <c r="L109" s="106"/>
      <c r="M109" s="106"/>
      <c r="N109" s="107"/>
    </row>
    <row r="110" spans="1:14" ht="17.100000000000001" customHeight="1" x14ac:dyDescent="0.15">
      <c r="A110" s="89"/>
      <c r="B110" s="132"/>
      <c r="C110" s="119" t="s">
        <v>745</v>
      </c>
      <c r="D110" s="133" t="s">
        <v>752</v>
      </c>
      <c r="E110" s="27"/>
      <c r="F110" s="27"/>
      <c r="G110" s="27"/>
      <c r="H110" s="27"/>
      <c r="I110" s="23"/>
      <c r="J110" s="27" t="s">
        <v>489</v>
      </c>
      <c r="K110" s="27"/>
      <c r="L110" s="27"/>
      <c r="M110" s="27"/>
      <c r="N110" s="120"/>
    </row>
    <row r="111" spans="1:14" ht="17.100000000000001" customHeight="1" x14ac:dyDescent="0.15">
      <c r="A111" s="89"/>
      <c r="B111" s="151" t="s">
        <v>569</v>
      </c>
      <c r="C111" s="143" t="s">
        <v>346</v>
      </c>
      <c r="D111" s="31" t="s">
        <v>196</v>
      </c>
      <c r="E111" s="31"/>
      <c r="F111" s="31"/>
      <c r="G111" s="31"/>
      <c r="H111" s="31"/>
      <c r="I111" s="31"/>
      <c r="J111" s="31"/>
      <c r="K111" s="31"/>
      <c r="L111" s="31"/>
      <c r="M111" s="31"/>
      <c r="N111" s="32"/>
    </row>
    <row r="112" spans="1:14" ht="17.100000000000001" customHeight="1" x14ac:dyDescent="0.15">
      <c r="A112" s="89"/>
      <c r="B112" s="151" t="s">
        <v>570</v>
      </c>
      <c r="C112" s="113" t="s">
        <v>346</v>
      </c>
      <c r="D112" s="45" t="s">
        <v>196</v>
      </c>
      <c r="E112" s="45"/>
      <c r="F112" s="45"/>
      <c r="G112" s="45"/>
      <c r="H112" s="45"/>
      <c r="I112" s="45"/>
      <c r="J112" s="45"/>
      <c r="K112" s="45"/>
      <c r="L112" s="45"/>
      <c r="M112" s="45"/>
      <c r="N112" s="114"/>
    </row>
    <row r="113" spans="1:14" ht="17.100000000000001" customHeight="1" x14ac:dyDescent="0.15">
      <c r="A113" s="89"/>
      <c r="B113" s="131"/>
      <c r="C113" s="116" t="s">
        <v>346</v>
      </c>
      <c r="D113" s="36" t="s">
        <v>572</v>
      </c>
      <c r="E113" s="36"/>
      <c r="F113" s="36"/>
      <c r="G113" s="36" t="s">
        <v>573</v>
      </c>
      <c r="H113" s="36"/>
      <c r="I113" s="36"/>
      <c r="J113" s="36"/>
      <c r="K113" s="36"/>
      <c r="L113" s="36"/>
      <c r="M113" s="36"/>
      <c r="N113" s="37"/>
    </row>
    <row r="114" spans="1:14" ht="17.100000000000001" customHeight="1" x14ac:dyDescent="0.15">
      <c r="A114" s="89"/>
      <c r="B114" s="131"/>
      <c r="C114" s="91"/>
      <c r="D114" s="93" t="s">
        <v>693</v>
      </c>
      <c r="E114" s="93" t="s">
        <v>694</v>
      </c>
      <c r="F114" s="93" t="s">
        <v>695</v>
      </c>
      <c r="G114" s="93"/>
      <c r="H114" s="93"/>
      <c r="I114" s="93"/>
      <c r="J114" s="93" t="s">
        <v>696</v>
      </c>
      <c r="K114" s="93"/>
      <c r="L114" s="93"/>
      <c r="M114" s="93"/>
      <c r="N114" s="94" t="s">
        <v>697</v>
      </c>
    </row>
    <row r="115" spans="1:14" ht="17.100000000000001" customHeight="1" x14ac:dyDescent="0.15">
      <c r="A115" s="89"/>
      <c r="B115" s="131"/>
      <c r="C115" s="95" t="s">
        <v>659</v>
      </c>
      <c r="D115" s="23" t="s">
        <v>698</v>
      </c>
      <c r="E115" s="23"/>
      <c r="F115" s="23"/>
      <c r="G115" s="23"/>
      <c r="H115" s="23"/>
      <c r="I115" s="23"/>
      <c r="J115" s="23"/>
      <c r="K115" s="23"/>
      <c r="L115" s="23"/>
      <c r="M115" s="23"/>
      <c r="N115" s="24"/>
    </row>
    <row r="116" spans="1:14" ht="17.100000000000001" customHeight="1" x14ac:dyDescent="0.15">
      <c r="A116" s="89"/>
      <c r="B116" s="131" t="s">
        <v>571</v>
      </c>
      <c r="C116" s="96"/>
      <c r="D116" s="98" t="s">
        <v>699</v>
      </c>
      <c r="E116" s="98"/>
      <c r="F116" s="98"/>
      <c r="G116" s="98"/>
      <c r="H116" s="98"/>
      <c r="I116" s="98"/>
      <c r="J116" s="98"/>
      <c r="K116" s="98"/>
      <c r="L116" s="98"/>
      <c r="M116" s="98"/>
      <c r="N116" s="99"/>
    </row>
    <row r="117" spans="1:14" ht="17.100000000000001" customHeight="1" x14ac:dyDescent="0.15">
      <c r="A117" s="89"/>
      <c r="B117" s="131"/>
      <c r="C117" s="100" t="s">
        <v>745</v>
      </c>
      <c r="D117" s="101" t="s">
        <v>753</v>
      </c>
      <c r="E117" s="101" t="s">
        <v>754</v>
      </c>
      <c r="F117" s="101" t="s">
        <v>755</v>
      </c>
      <c r="G117" s="101" t="s">
        <v>756</v>
      </c>
      <c r="H117" s="101" t="s">
        <v>757</v>
      </c>
      <c r="I117" s="101" t="s">
        <v>758</v>
      </c>
      <c r="J117" s="101" t="s">
        <v>759</v>
      </c>
      <c r="K117" s="101"/>
      <c r="L117" s="101" t="s">
        <v>760</v>
      </c>
      <c r="M117" s="101"/>
      <c r="N117" s="102"/>
    </row>
    <row r="118" spans="1:14" ht="17.100000000000001" customHeight="1" x14ac:dyDescent="0.15">
      <c r="A118" s="89"/>
      <c r="B118" s="131"/>
      <c r="C118" s="105"/>
      <c r="D118" s="106" t="s">
        <v>761</v>
      </c>
      <c r="E118" s="106" t="s">
        <v>762</v>
      </c>
      <c r="F118" s="106"/>
      <c r="G118" s="106" t="s">
        <v>763</v>
      </c>
      <c r="H118" s="106"/>
      <c r="I118" s="106"/>
      <c r="J118" s="106" t="s">
        <v>764</v>
      </c>
      <c r="K118" s="106"/>
      <c r="L118" s="106"/>
      <c r="M118" s="106"/>
      <c r="N118" s="107"/>
    </row>
    <row r="119" spans="1:14" ht="17.100000000000001" customHeight="1" x14ac:dyDescent="0.15">
      <c r="A119" s="108"/>
      <c r="B119" s="142"/>
      <c r="C119" s="110" t="s">
        <v>773</v>
      </c>
      <c r="D119" s="53" t="s">
        <v>774</v>
      </c>
      <c r="E119" s="53" t="s">
        <v>775</v>
      </c>
      <c r="F119" s="53"/>
      <c r="G119" s="53"/>
      <c r="H119" s="53"/>
      <c r="I119" s="53"/>
      <c r="J119" s="53"/>
      <c r="K119" s="53"/>
      <c r="L119" s="53"/>
      <c r="M119" s="53"/>
      <c r="N119" s="111"/>
    </row>
    <row r="120" spans="1:14" ht="17.100000000000001" customHeight="1" x14ac:dyDescent="0.15">
      <c r="A120" s="80"/>
      <c r="B120" s="86"/>
      <c r="C120" s="87" t="s">
        <v>17</v>
      </c>
      <c r="D120" s="13" t="s">
        <v>816</v>
      </c>
      <c r="E120" s="13"/>
      <c r="F120" s="13"/>
      <c r="G120" s="13"/>
      <c r="H120" s="13"/>
      <c r="I120" s="13"/>
      <c r="J120" s="13"/>
      <c r="K120" s="13"/>
      <c r="L120" s="13"/>
      <c r="M120" s="13"/>
      <c r="N120" s="88"/>
    </row>
    <row r="121" spans="1:14" ht="17.100000000000001" customHeight="1" x14ac:dyDescent="0.15">
      <c r="A121" s="89"/>
      <c r="B121" s="115"/>
      <c r="C121" s="130" t="s">
        <v>62</v>
      </c>
      <c r="D121" s="17" t="s">
        <v>282</v>
      </c>
      <c r="E121" s="17" t="s">
        <v>283</v>
      </c>
      <c r="F121" s="17" t="s">
        <v>284</v>
      </c>
      <c r="G121" s="17" t="s">
        <v>285</v>
      </c>
      <c r="H121" s="17" t="s">
        <v>286</v>
      </c>
      <c r="I121" s="17" t="s">
        <v>287</v>
      </c>
      <c r="J121" s="17"/>
      <c r="K121" s="17"/>
      <c r="L121" s="17"/>
      <c r="M121" s="17"/>
      <c r="N121" s="18" t="s">
        <v>288</v>
      </c>
    </row>
    <row r="122" spans="1:14" ht="17.100000000000001" customHeight="1" x14ac:dyDescent="0.15">
      <c r="A122" s="89" t="s">
        <v>817</v>
      </c>
      <c r="B122" s="117"/>
      <c r="C122" s="96"/>
      <c r="D122" s="98" t="s">
        <v>289</v>
      </c>
      <c r="E122" s="98" t="s">
        <v>290</v>
      </c>
      <c r="F122" s="98" t="s">
        <v>291</v>
      </c>
      <c r="G122" s="98" t="s">
        <v>292</v>
      </c>
      <c r="H122" s="98"/>
      <c r="I122" s="98"/>
      <c r="J122" s="98"/>
      <c r="K122" s="98"/>
      <c r="L122" s="98" t="s">
        <v>293</v>
      </c>
      <c r="M122" s="98"/>
      <c r="N122" s="99" t="s">
        <v>294</v>
      </c>
    </row>
    <row r="123" spans="1:14" ht="17.100000000000001" customHeight="1" x14ac:dyDescent="0.15">
      <c r="A123" s="89" t="s">
        <v>818</v>
      </c>
      <c r="B123" s="117" t="s">
        <v>281</v>
      </c>
      <c r="C123" s="100"/>
      <c r="D123" s="101" t="s">
        <v>574</v>
      </c>
      <c r="E123" s="101" t="s">
        <v>575</v>
      </c>
      <c r="F123" s="101" t="s">
        <v>576</v>
      </c>
      <c r="G123" s="101" t="s">
        <v>577</v>
      </c>
      <c r="H123" s="101" t="s">
        <v>578</v>
      </c>
      <c r="I123" s="101" t="s">
        <v>579</v>
      </c>
      <c r="J123" s="101" t="s">
        <v>580</v>
      </c>
      <c r="K123" s="101" t="s">
        <v>581</v>
      </c>
      <c r="L123" s="101" t="s">
        <v>582</v>
      </c>
      <c r="M123" s="101" t="s">
        <v>583</v>
      </c>
      <c r="N123" s="102" t="s">
        <v>584</v>
      </c>
    </row>
    <row r="124" spans="1:14" ht="17.100000000000001" customHeight="1" x14ac:dyDescent="0.15">
      <c r="A124" s="89"/>
      <c r="B124" s="117"/>
      <c r="C124" s="103" t="s">
        <v>346</v>
      </c>
      <c r="D124" s="39" t="s">
        <v>585</v>
      </c>
      <c r="E124" s="39" t="s">
        <v>586</v>
      </c>
      <c r="F124" s="39" t="s">
        <v>587</v>
      </c>
      <c r="G124" s="39" t="s">
        <v>588</v>
      </c>
      <c r="H124" s="39" t="s">
        <v>589</v>
      </c>
      <c r="I124" s="39" t="s">
        <v>590</v>
      </c>
      <c r="J124" s="39" t="s">
        <v>591</v>
      </c>
      <c r="K124" s="39" t="s">
        <v>592</v>
      </c>
      <c r="L124" s="39" t="s">
        <v>593</v>
      </c>
      <c r="M124" s="39" t="s">
        <v>594</v>
      </c>
      <c r="N124" s="104" t="s">
        <v>595</v>
      </c>
    </row>
    <row r="125" spans="1:14" ht="17.100000000000001" customHeight="1" x14ac:dyDescent="0.15">
      <c r="A125" s="89"/>
      <c r="B125" s="117"/>
      <c r="C125" s="103"/>
      <c r="D125" s="39" t="s">
        <v>596</v>
      </c>
      <c r="E125" s="39" t="s">
        <v>597</v>
      </c>
      <c r="F125" s="39" t="s">
        <v>598</v>
      </c>
      <c r="G125" s="39"/>
      <c r="H125" s="39"/>
      <c r="I125" s="39"/>
      <c r="J125" s="39"/>
      <c r="K125" s="39" t="s">
        <v>599</v>
      </c>
      <c r="L125" s="39" t="s">
        <v>600</v>
      </c>
      <c r="M125" s="39" t="s">
        <v>601</v>
      </c>
      <c r="N125" s="104" t="s">
        <v>602</v>
      </c>
    </row>
    <row r="126" spans="1:14" ht="17.100000000000001" customHeight="1" x14ac:dyDescent="0.15">
      <c r="A126" s="89"/>
      <c r="B126" s="118"/>
      <c r="C126" s="134"/>
      <c r="D126" s="42" t="s">
        <v>603</v>
      </c>
      <c r="E126" s="42"/>
      <c r="F126" s="42"/>
      <c r="G126" s="42"/>
      <c r="H126" s="42"/>
      <c r="I126" s="42" t="s">
        <v>604</v>
      </c>
      <c r="J126" s="42"/>
      <c r="K126" s="42"/>
      <c r="L126" s="42"/>
      <c r="M126" s="42"/>
      <c r="N126" s="135"/>
    </row>
    <row r="127" spans="1:14" ht="17.100000000000001" customHeight="1" x14ac:dyDescent="0.15">
      <c r="A127" s="89"/>
      <c r="B127" s="115"/>
      <c r="C127" s="130"/>
      <c r="D127" s="17" t="s">
        <v>303</v>
      </c>
      <c r="E127" s="17" t="s">
        <v>304</v>
      </c>
      <c r="F127" s="17" t="s">
        <v>305</v>
      </c>
      <c r="G127" s="17" t="s">
        <v>306</v>
      </c>
      <c r="H127" s="17" t="s">
        <v>307</v>
      </c>
      <c r="I127" s="17" t="s">
        <v>308</v>
      </c>
      <c r="J127" s="17" t="s">
        <v>309</v>
      </c>
      <c r="K127" s="17" t="s">
        <v>310</v>
      </c>
      <c r="L127" s="17" t="s">
        <v>311</v>
      </c>
      <c r="M127" s="17"/>
      <c r="N127" s="18" t="s">
        <v>312</v>
      </c>
    </row>
    <row r="128" spans="1:14" ht="17.100000000000001" customHeight="1" x14ac:dyDescent="0.15">
      <c r="A128" s="89"/>
      <c r="B128" s="117" t="s">
        <v>302</v>
      </c>
      <c r="C128" s="95" t="s">
        <v>62</v>
      </c>
      <c r="D128" s="23" t="s">
        <v>313</v>
      </c>
      <c r="E128" s="23" t="s">
        <v>314</v>
      </c>
      <c r="F128" s="23" t="s">
        <v>315</v>
      </c>
      <c r="G128" s="23" t="s">
        <v>316</v>
      </c>
      <c r="H128" s="23" t="s">
        <v>317</v>
      </c>
      <c r="I128" s="23"/>
      <c r="J128" s="23"/>
      <c r="K128" s="23"/>
      <c r="L128" s="23" t="s">
        <v>318</v>
      </c>
      <c r="M128" s="23" t="s">
        <v>319</v>
      </c>
      <c r="N128" s="24" t="s">
        <v>320</v>
      </c>
    </row>
    <row r="129" spans="1:14" ht="17.100000000000001" customHeight="1" x14ac:dyDescent="0.15">
      <c r="A129" s="89"/>
      <c r="B129" s="118"/>
      <c r="C129" s="119"/>
      <c r="D129" s="27" t="s">
        <v>321</v>
      </c>
      <c r="E129" s="27" t="s">
        <v>322</v>
      </c>
      <c r="F129" s="27" t="s">
        <v>323</v>
      </c>
      <c r="G129" s="27"/>
      <c r="H129" s="27"/>
      <c r="I129" s="27"/>
      <c r="J129" s="27"/>
      <c r="K129" s="27"/>
      <c r="L129" s="27"/>
      <c r="M129" s="27"/>
      <c r="N129" s="120"/>
    </row>
    <row r="130" spans="1:14" ht="17.100000000000001" customHeight="1" x14ac:dyDescent="0.15">
      <c r="A130" s="89"/>
      <c r="B130" s="151" t="s">
        <v>605</v>
      </c>
      <c r="C130" s="143" t="s">
        <v>346</v>
      </c>
      <c r="D130" s="31" t="s">
        <v>196</v>
      </c>
      <c r="E130" s="31"/>
      <c r="F130" s="31"/>
      <c r="G130" s="31"/>
      <c r="H130" s="31"/>
      <c r="I130" s="31"/>
      <c r="J130" s="31"/>
      <c r="K130" s="31"/>
      <c r="L130" s="31"/>
      <c r="M130" s="31"/>
      <c r="N130" s="32"/>
    </row>
    <row r="131" spans="1:14" ht="17.100000000000001" customHeight="1" x14ac:dyDescent="0.15">
      <c r="A131" s="89"/>
      <c r="B131" s="115"/>
      <c r="C131" s="130" t="s">
        <v>346</v>
      </c>
      <c r="D131" s="17" t="s">
        <v>607</v>
      </c>
      <c r="E131" s="17" t="s">
        <v>608</v>
      </c>
      <c r="F131" s="17" t="s">
        <v>609</v>
      </c>
      <c r="G131" s="17" t="s">
        <v>610</v>
      </c>
      <c r="H131" s="17" t="s">
        <v>611</v>
      </c>
      <c r="I131" s="17" t="s">
        <v>612</v>
      </c>
      <c r="J131" s="17" t="s">
        <v>613</v>
      </c>
      <c r="K131" s="17" t="s">
        <v>614</v>
      </c>
      <c r="L131" s="17" t="s">
        <v>615</v>
      </c>
      <c r="M131" s="17" t="s">
        <v>616</v>
      </c>
      <c r="N131" s="18" t="s">
        <v>617</v>
      </c>
    </row>
    <row r="132" spans="1:14" ht="17.100000000000001" customHeight="1" x14ac:dyDescent="0.15">
      <c r="A132" s="89"/>
      <c r="B132" s="131" t="s">
        <v>606</v>
      </c>
      <c r="C132" s="96"/>
      <c r="D132" s="98" t="s">
        <v>618</v>
      </c>
      <c r="E132" s="98" t="s">
        <v>619</v>
      </c>
      <c r="F132" s="98"/>
      <c r="G132" s="98"/>
      <c r="H132" s="98"/>
      <c r="I132" s="98"/>
      <c r="J132" s="98"/>
      <c r="K132" s="98" t="s">
        <v>620</v>
      </c>
      <c r="L132" s="98" t="s">
        <v>621</v>
      </c>
      <c r="M132" s="98" t="s">
        <v>622</v>
      </c>
      <c r="N132" s="99"/>
    </row>
    <row r="133" spans="1:14" ht="17.100000000000001" customHeight="1" x14ac:dyDescent="0.15">
      <c r="A133" s="89"/>
      <c r="B133" s="132"/>
      <c r="C133" s="134" t="s">
        <v>659</v>
      </c>
      <c r="D133" s="42" t="s">
        <v>700</v>
      </c>
      <c r="E133" s="42" t="s">
        <v>701</v>
      </c>
      <c r="F133" s="39"/>
      <c r="G133" s="39"/>
      <c r="H133" s="42"/>
      <c r="I133" s="42"/>
      <c r="J133" s="42"/>
      <c r="K133" s="42"/>
      <c r="L133" s="42"/>
      <c r="M133" s="42"/>
      <c r="N133" s="135"/>
    </row>
    <row r="134" spans="1:14" ht="17.100000000000001" customHeight="1" x14ac:dyDescent="0.15">
      <c r="A134" s="89"/>
      <c r="B134" s="129"/>
      <c r="C134" s="130" t="s">
        <v>62</v>
      </c>
      <c r="D134" s="17" t="s">
        <v>296</v>
      </c>
      <c r="E134" s="17" t="s">
        <v>297</v>
      </c>
      <c r="F134" s="17" t="s">
        <v>298</v>
      </c>
      <c r="G134" s="17"/>
      <c r="H134" s="17"/>
      <c r="I134" s="17"/>
      <c r="J134" s="17" t="s">
        <v>299</v>
      </c>
      <c r="K134" s="17" t="s">
        <v>300</v>
      </c>
      <c r="L134" s="17"/>
      <c r="M134" s="17"/>
      <c r="N134" s="18"/>
    </row>
    <row r="135" spans="1:14" ht="17.100000000000001" customHeight="1" x14ac:dyDescent="0.15">
      <c r="A135" s="89"/>
      <c r="B135" s="131" t="s">
        <v>295</v>
      </c>
      <c r="C135" s="96"/>
      <c r="D135" s="98" t="s">
        <v>301</v>
      </c>
      <c r="E135" s="98"/>
      <c r="F135" s="98"/>
      <c r="G135" s="98"/>
      <c r="H135" s="98"/>
      <c r="I135" s="98"/>
      <c r="J135" s="98"/>
      <c r="K135" s="98"/>
      <c r="L135" s="98"/>
      <c r="M135" s="98"/>
      <c r="N135" s="99"/>
    </row>
    <row r="136" spans="1:14" ht="17.100000000000001" customHeight="1" x14ac:dyDescent="0.15">
      <c r="A136" s="89"/>
      <c r="B136" s="131"/>
      <c r="C136" s="103" t="s">
        <v>346</v>
      </c>
      <c r="D136" s="39" t="s">
        <v>623</v>
      </c>
      <c r="E136" s="39" t="s">
        <v>624</v>
      </c>
      <c r="F136" s="39" t="s">
        <v>625</v>
      </c>
      <c r="G136" s="39" t="s">
        <v>626</v>
      </c>
      <c r="H136" s="39" t="s">
        <v>627</v>
      </c>
      <c r="I136" s="39" t="s">
        <v>628</v>
      </c>
      <c r="J136" s="39" t="s">
        <v>629</v>
      </c>
      <c r="K136" s="39" t="s">
        <v>630</v>
      </c>
      <c r="L136" s="39" t="s">
        <v>631</v>
      </c>
      <c r="M136" s="39" t="s">
        <v>632</v>
      </c>
      <c r="N136" s="104" t="s">
        <v>633</v>
      </c>
    </row>
    <row r="137" spans="1:14" ht="17.100000000000001" customHeight="1" x14ac:dyDescent="0.15">
      <c r="A137" s="89"/>
      <c r="B137" s="132"/>
      <c r="C137" s="134"/>
      <c r="D137" s="42" t="s">
        <v>634</v>
      </c>
      <c r="E137" s="42"/>
      <c r="F137" s="42"/>
      <c r="G137" s="42"/>
      <c r="H137" s="42"/>
      <c r="I137" s="42" t="s">
        <v>635</v>
      </c>
      <c r="J137" s="42" t="s">
        <v>636</v>
      </c>
      <c r="K137" s="42" t="s">
        <v>637</v>
      </c>
      <c r="L137" s="42" t="s">
        <v>638</v>
      </c>
      <c r="M137" s="42" t="s">
        <v>639</v>
      </c>
      <c r="N137" s="135"/>
    </row>
    <row r="138" spans="1:14" ht="17.100000000000001" customHeight="1" x14ac:dyDescent="0.15">
      <c r="A138" s="89"/>
      <c r="B138" s="129"/>
      <c r="C138" s="130" t="s">
        <v>62</v>
      </c>
      <c r="D138" s="23" t="s">
        <v>325</v>
      </c>
      <c r="E138" s="23"/>
      <c r="F138" s="23"/>
      <c r="G138" s="23"/>
      <c r="H138" s="23" t="s">
        <v>326</v>
      </c>
      <c r="I138" s="23"/>
      <c r="J138" s="23"/>
      <c r="K138" s="23"/>
      <c r="L138" s="23"/>
      <c r="M138" s="23"/>
      <c r="N138" s="24"/>
    </row>
    <row r="139" spans="1:14" ht="17.100000000000001" customHeight="1" x14ac:dyDescent="0.15">
      <c r="A139" s="89"/>
      <c r="B139" s="131"/>
      <c r="C139" s="100" t="s">
        <v>346</v>
      </c>
      <c r="D139" s="101" t="s">
        <v>640</v>
      </c>
      <c r="E139" s="101" t="s">
        <v>641</v>
      </c>
      <c r="F139" s="101" t="s">
        <v>642</v>
      </c>
      <c r="G139" s="101" t="s">
        <v>643</v>
      </c>
      <c r="H139" s="101"/>
      <c r="I139" s="101"/>
      <c r="J139" s="101" t="s">
        <v>644</v>
      </c>
      <c r="K139" s="101" t="s">
        <v>645</v>
      </c>
      <c r="L139" s="101"/>
      <c r="M139" s="101"/>
      <c r="N139" s="102"/>
    </row>
    <row r="140" spans="1:14" ht="17.100000000000001" customHeight="1" x14ac:dyDescent="0.15">
      <c r="A140" s="89"/>
      <c r="B140" s="131" t="s">
        <v>324</v>
      </c>
      <c r="C140" s="105"/>
      <c r="D140" s="106" t="s">
        <v>646</v>
      </c>
      <c r="E140" s="106"/>
      <c r="F140" s="106"/>
      <c r="G140" s="106"/>
      <c r="H140" s="106"/>
      <c r="I140" s="106"/>
      <c r="J140" s="106"/>
      <c r="K140" s="106"/>
      <c r="L140" s="106"/>
      <c r="M140" s="106"/>
      <c r="N140" s="107"/>
    </row>
    <row r="141" spans="1:14" ht="17.100000000000001" customHeight="1" x14ac:dyDescent="0.15">
      <c r="A141" s="89"/>
      <c r="B141" s="131"/>
      <c r="C141" s="95" t="s">
        <v>659</v>
      </c>
      <c r="D141" s="23" t="s">
        <v>702</v>
      </c>
      <c r="E141" s="23" t="s">
        <v>703</v>
      </c>
      <c r="F141" s="23" t="s">
        <v>704</v>
      </c>
      <c r="G141" s="23" t="s">
        <v>705</v>
      </c>
      <c r="H141" s="23" t="s">
        <v>706</v>
      </c>
      <c r="I141" s="23" t="s">
        <v>707</v>
      </c>
      <c r="J141" s="23" t="s">
        <v>708</v>
      </c>
      <c r="K141" s="23" t="s">
        <v>709</v>
      </c>
      <c r="L141" s="23" t="s">
        <v>710</v>
      </c>
      <c r="M141" s="23" t="s">
        <v>711</v>
      </c>
      <c r="N141" s="24"/>
    </row>
    <row r="142" spans="1:14" ht="17.100000000000001" customHeight="1" x14ac:dyDescent="0.15">
      <c r="A142" s="89"/>
      <c r="B142" s="132"/>
      <c r="C142" s="119"/>
      <c r="D142" s="27" t="s">
        <v>712</v>
      </c>
      <c r="E142" s="27"/>
      <c r="F142" s="27"/>
      <c r="G142" s="27"/>
      <c r="H142" s="27"/>
      <c r="I142" s="27"/>
      <c r="J142" s="27"/>
      <c r="K142" s="27"/>
      <c r="L142" s="27"/>
      <c r="M142" s="27"/>
      <c r="N142" s="120"/>
    </row>
    <row r="143" spans="1:14" ht="17.100000000000001" customHeight="1" x14ac:dyDescent="0.15">
      <c r="A143" s="89"/>
      <c r="B143" s="129"/>
      <c r="C143" s="116" t="s">
        <v>659</v>
      </c>
      <c r="D143" s="36" t="s">
        <v>714</v>
      </c>
      <c r="E143" s="36" t="s">
        <v>715</v>
      </c>
      <c r="F143" s="36" t="s">
        <v>716</v>
      </c>
      <c r="G143" s="36" t="s">
        <v>717</v>
      </c>
      <c r="H143" s="36" t="s">
        <v>718</v>
      </c>
      <c r="I143" s="36" t="s">
        <v>719</v>
      </c>
      <c r="J143" s="36"/>
      <c r="K143" s="36"/>
      <c r="L143" s="36"/>
      <c r="M143" s="36"/>
      <c r="N143" s="37"/>
    </row>
    <row r="144" spans="1:14" ht="17.100000000000001" customHeight="1" x14ac:dyDescent="0.15">
      <c r="A144" s="89"/>
      <c r="B144" s="131"/>
      <c r="C144" s="103"/>
      <c r="D144" s="39" t="s">
        <v>720</v>
      </c>
      <c r="E144" s="39"/>
      <c r="F144" s="39"/>
      <c r="G144" s="39"/>
      <c r="H144" s="39"/>
      <c r="I144" s="39"/>
      <c r="J144" s="39"/>
      <c r="K144" s="39" t="s">
        <v>721</v>
      </c>
      <c r="L144" s="39" t="s">
        <v>722</v>
      </c>
      <c r="M144" s="39" t="s">
        <v>723</v>
      </c>
      <c r="N144" s="104" t="s">
        <v>724</v>
      </c>
    </row>
    <row r="145" spans="1:14" ht="17.100000000000001" customHeight="1" x14ac:dyDescent="0.15">
      <c r="A145" s="89"/>
      <c r="B145" s="131"/>
      <c r="C145" s="91"/>
      <c r="D145" s="93" t="s">
        <v>765</v>
      </c>
      <c r="E145" s="93" t="s">
        <v>766</v>
      </c>
      <c r="F145" s="93" t="s">
        <v>767</v>
      </c>
      <c r="G145" s="93" t="s">
        <v>768</v>
      </c>
      <c r="H145" s="93" t="s">
        <v>769</v>
      </c>
      <c r="I145" s="93"/>
      <c r="J145" s="93"/>
      <c r="K145" s="93"/>
      <c r="L145" s="93"/>
      <c r="M145" s="93"/>
      <c r="N145" s="94"/>
    </row>
    <row r="146" spans="1:14" ht="17.100000000000001" customHeight="1" x14ac:dyDescent="0.15">
      <c r="A146" s="89"/>
      <c r="B146" s="131"/>
      <c r="C146" s="95" t="s">
        <v>745</v>
      </c>
      <c r="D146" s="23" t="s">
        <v>770</v>
      </c>
      <c r="E146" s="23"/>
      <c r="F146" s="23"/>
      <c r="G146" s="23"/>
      <c r="H146" s="23"/>
      <c r="I146" s="23"/>
      <c r="J146" s="23"/>
      <c r="K146" s="23"/>
      <c r="L146" s="23"/>
      <c r="M146" s="23"/>
      <c r="N146" s="24"/>
    </row>
    <row r="147" spans="1:14" ht="17.100000000000001" customHeight="1" x14ac:dyDescent="0.15">
      <c r="A147" s="89"/>
      <c r="B147" s="131" t="s">
        <v>713</v>
      </c>
      <c r="C147" s="96"/>
      <c r="D147" s="98" t="s">
        <v>771</v>
      </c>
      <c r="E147" s="98"/>
      <c r="F147" s="98"/>
      <c r="G147" s="98"/>
      <c r="H147" s="98"/>
      <c r="I147" s="98"/>
      <c r="J147" s="98"/>
      <c r="K147" s="98"/>
      <c r="L147" s="98"/>
      <c r="M147" s="98"/>
      <c r="N147" s="99"/>
    </row>
    <row r="148" spans="1:14" ht="17.100000000000001" customHeight="1" x14ac:dyDescent="0.15">
      <c r="A148" s="89"/>
      <c r="B148" s="131"/>
      <c r="C148" s="103" t="s">
        <v>773</v>
      </c>
      <c r="D148" s="39" t="s">
        <v>776</v>
      </c>
      <c r="E148" s="39" t="s">
        <v>777</v>
      </c>
      <c r="F148" s="39" t="s">
        <v>778</v>
      </c>
      <c r="G148" s="39" t="s">
        <v>779</v>
      </c>
      <c r="H148" s="39" t="s">
        <v>780</v>
      </c>
      <c r="I148" s="39" t="s">
        <v>547</v>
      </c>
      <c r="J148" s="39" t="s">
        <v>781</v>
      </c>
      <c r="K148" s="39"/>
      <c r="L148" s="39"/>
      <c r="M148" s="39"/>
      <c r="N148" s="104"/>
    </row>
    <row r="149" spans="1:14" ht="17.100000000000001" customHeight="1" x14ac:dyDescent="0.15">
      <c r="A149" s="89"/>
      <c r="B149" s="131"/>
      <c r="C149" s="103"/>
      <c r="D149" s="39" t="s">
        <v>782</v>
      </c>
      <c r="E149" s="39"/>
      <c r="F149" s="39"/>
      <c r="G149" s="39"/>
      <c r="H149" s="39"/>
      <c r="I149" s="39" t="s">
        <v>783</v>
      </c>
      <c r="J149" s="159"/>
      <c r="K149" s="39"/>
      <c r="L149" s="39"/>
      <c r="M149" s="39"/>
      <c r="N149" s="104"/>
    </row>
    <row r="150" spans="1:14" ht="17.100000000000001" customHeight="1" x14ac:dyDescent="0.15">
      <c r="A150" s="89"/>
      <c r="B150" s="131"/>
      <c r="C150" s="136" t="s">
        <v>785</v>
      </c>
      <c r="D150" s="137" t="s">
        <v>789</v>
      </c>
      <c r="E150" s="137"/>
      <c r="F150" s="137"/>
      <c r="G150" s="137"/>
      <c r="H150" s="137"/>
      <c r="I150" s="137"/>
      <c r="J150" s="137"/>
      <c r="K150" s="137"/>
      <c r="L150" s="137"/>
      <c r="M150" s="137"/>
      <c r="N150" s="138"/>
    </row>
    <row r="151" spans="1:14" ht="17.100000000000001" customHeight="1" x14ac:dyDescent="0.15">
      <c r="A151" s="89"/>
      <c r="B151" s="131"/>
      <c r="C151" s="160" t="s">
        <v>791</v>
      </c>
      <c r="D151" s="161" t="s">
        <v>792</v>
      </c>
      <c r="E151" s="161"/>
      <c r="F151" s="161"/>
      <c r="G151" s="161" t="s">
        <v>793</v>
      </c>
      <c r="H151" s="161"/>
      <c r="I151" s="161"/>
      <c r="J151" s="161"/>
      <c r="K151" s="161"/>
      <c r="L151" s="161"/>
      <c r="M151" s="161"/>
      <c r="N151" s="162"/>
    </row>
    <row r="152" spans="1:14" ht="17.100000000000001" customHeight="1" x14ac:dyDescent="0.15">
      <c r="A152" s="89"/>
      <c r="B152" s="132"/>
      <c r="C152" s="119" t="s">
        <v>795</v>
      </c>
      <c r="D152" s="27" t="s">
        <v>796</v>
      </c>
      <c r="E152" s="27" t="s">
        <v>797</v>
      </c>
      <c r="F152" s="163"/>
      <c r="G152" s="27"/>
      <c r="H152" s="27" t="s">
        <v>798</v>
      </c>
      <c r="I152" s="27"/>
      <c r="J152" s="27"/>
      <c r="K152" s="27"/>
      <c r="L152" s="27"/>
      <c r="M152" s="27"/>
      <c r="N152" s="120"/>
    </row>
    <row r="153" spans="1:14" ht="17.100000000000001" customHeight="1" x14ac:dyDescent="0.15">
      <c r="A153" s="108"/>
      <c r="B153" s="142" t="s">
        <v>799</v>
      </c>
      <c r="C153" s="146" t="s">
        <v>795</v>
      </c>
      <c r="D153" s="63" t="s">
        <v>196</v>
      </c>
      <c r="E153" s="63"/>
      <c r="F153" s="63"/>
      <c r="G153" s="63"/>
      <c r="H153" s="63"/>
      <c r="I153" s="63"/>
      <c r="J153" s="63"/>
      <c r="K153" s="63"/>
      <c r="L153" s="63"/>
      <c r="M153" s="63"/>
      <c r="N153" s="147"/>
    </row>
    <row r="160" spans="1:14" ht="17.100000000000001" customHeight="1" x14ac:dyDescent="0.15">
      <c r="C160" s="164"/>
    </row>
  </sheetData>
  <sheetProtection password="8F78" sheet="1" objects="1" scenarios="1"/>
  <mergeCells count="2">
    <mergeCell ref="D3:N3"/>
    <mergeCell ref="D4:N4"/>
  </mergeCells>
  <phoneticPr fontId="13"/>
  <pageMargins left="1.120138888888889" right="0.52013888888888893" top="0.62013888888888891" bottom="0.39027777777777778" header="0.51180555555555562" footer="0.51180555555555562"/>
  <pageSetup paperSize="8" scale="94" firstPageNumber="0" orientation="portrait" horizontalDpi="300" verticalDpi="300" r:id="rId1"/>
  <headerFooter alignWithMargins="0"/>
  <rowBreaks count="1" manualBreakCount="1">
    <brk id="7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7"/>
  <sheetViews>
    <sheetView workbookViewId="0"/>
  </sheetViews>
  <sheetFormatPr defaultColWidth="9" defaultRowHeight="13.5" x14ac:dyDescent="0.15"/>
  <cols>
    <col min="1" max="1" width="10.625" style="1" customWidth="1"/>
    <col min="2" max="2" width="10.625" style="2" customWidth="1"/>
    <col min="3" max="4" width="10.625" style="3" customWidth="1"/>
    <col min="5" max="14" width="10.625" style="1" customWidth="1"/>
    <col min="15" max="16" width="9.125" style="1" customWidth="1"/>
    <col min="17" max="16384" width="9" style="1"/>
  </cols>
  <sheetData>
    <row r="1" spans="1:14" ht="18.75" x14ac:dyDescent="0.15">
      <c r="A1" s="4" t="s">
        <v>9</v>
      </c>
      <c r="B1" s="5"/>
      <c r="C1" s="1"/>
      <c r="D1" s="1"/>
    </row>
    <row r="2" spans="1:14" ht="15.95" customHeight="1" x14ac:dyDescent="0.15">
      <c r="A2" s="3"/>
      <c r="B2" s="5"/>
      <c r="C2" s="1"/>
      <c r="D2" s="1"/>
    </row>
    <row r="3" spans="1:14" ht="15.95" customHeight="1" x14ac:dyDescent="0.15">
      <c r="A3" s="6" t="s">
        <v>10</v>
      </c>
      <c r="B3" s="7" t="s">
        <v>11</v>
      </c>
      <c r="C3" s="926" t="s">
        <v>12</v>
      </c>
      <c r="D3" s="926"/>
      <c r="E3" s="926"/>
      <c r="F3" s="926"/>
      <c r="G3" s="926"/>
      <c r="H3" s="926"/>
      <c r="I3" s="926"/>
      <c r="J3" s="926"/>
      <c r="K3" s="926"/>
      <c r="L3" s="926"/>
      <c r="M3" s="926"/>
      <c r="N3" s="926"/>
    </row>
    <row r="4" spans="1:14" ht="15.95" customHeight="1" x14ac:dyDescent="0.15">
      <c r="A4" s="8"/>
      <c r="B4" s="9" t="s">
        <v>13</v>
      </c>
      <c r="C4" s="10" t="s">
        <v>14</v>
      </c>
      <c r="D4" s="927" t="s">
        <v>15</v>
      </c>
      <c r="E4" s="927"/>
      <c r="F4" s="927"/>
      <c r="G4" s="927"/>
      <c r="H4" s="927"/>
      <c r="I4" s="927"/>
      <c r="J4" s="927"/>
      <c r="K4" s="927"/>
      <c r="L4" s="927"/>
      <c r="M4" s="927"/>
      <c r="N4" s="927"/>
    </row>
    <row r="5" spans="1:14" ht="15.95" customHeight="1" x14ac:dyDescent="0.15">
      <c r="A5" s="11" t="s">
        <v>16</v>
      </c>
      <c r="B5" s="12" t="s">
        <v>17</v>
      </c>
      <c r="C5" s="13" t="s">
        <v>18</v>
      </c>
      <c r="D5" s="13"/>
      <c r="E5" s="13"/>
      <c r="F5" s="13"/>
      <c r="G5" s="13"/>
      <c r="H5" s="13"/>
      <c r="I5" s="13"/>
      <c r="J5" s="13"/>
      <c r="K5" s="13"/>
      <c r="L5" s="13"/>
      <c r="M5" s="13"/>
      <c r="N5" s="14"/>
    </row>
    <row r="6" spans="1:14" ht="15.95" customHeight="1" x14ac:dyDescent="0.15">
      <c r="A6" s="6"/>
      <c r="B6" s="12"/>
      <c r="C6" s="15" t="s">
        <v>19</v>
      </c>
      <c r="D6" s="16" t="s">
        <v>20</v>
      </c>
      <c r="E6" s="17" t="s">
        <v>21</v>
      </c>
      <c r="F6" s="17" t="s">
        <v>22</v>
      </c>
      <c r="G6" s="17" t="s">
        <v>23</v>
      </c>
      <c r="H6" s="17" t="s">
        <v>24</v>
      </c>
      <c r="I6" s="17" t="s">
        <v>25</v>
      </c>
      <c r="J6" s="17" t="s">
        <v>26</v>
      </c>
      <c r="K6" s="17" t="s">
        <v>27</v>
      </c>
      <c r="L6" s="17" t="s">
        <v>28</v>
      </c>
      <c r="M6" s="17" t="s">
        <v>29</v>
      </c>
      <c r="N6" s="18" t="s">
        <v>30</v>
      </c>
    </row>
    <row r="7" spans="1:14" ht="15.95" customHeight="1" x14ac:dyDescent="0.15">
      <c r="A7" s="19"/>
      <c r="B7" s="20"/>
      <c r="C7" s="21"/>
      <c r="D7" s="22" t="s">
        <v>31</v>
      </c>
      <c r="E7" s="23" t="s">
        <v>32</v>
      </c>
      <c r="F7" s="23" t="s">
        <v>33</v>
      </c>
      <c r="G7" s="23" t="s">
        <v>34</v>
      </c>
      <c r="H7" s="23" t="s">
        <v>35</v>
      </c>
      <c r="I7" s="23"/>
      <c r="J7" s="23"/>
      <c r="K7" s="23" t="s">
        <v>36</v>
      </c>
      <c r="L7" s="23"/>
      <c r="M7" s="23"/>
      <c r="N7" s="24" t="s">
        <v>37</v>
      </c>
    </row>
    <row r="8" spans="1:14" ht="15.95" customHeight="1" x14ac:dyDescent="0.15">
      <c r="A8" s="19"/>
      <c r="B8" s="20"/>
      <c r="C8" s="21"/>
      <c r="D8" s="22" t="s">
        <v>38</v>
      </c>
      <c r="E8" s="23"/>
      <c r="F8" s="23"/>
      <c r="G8" s="23" t="s">
        <v>39</v>
      </c>
      <c r="H8" s="23"/>
      <c r="I8" s="23"/>
      <c r="J8" s="23"/>
      <c r="K8" s="23"/>
      <c r="L8" s="23" t="s">
        <v>40</v>
      </c>
      <c r="M8" s="23" t="s">
        <v>41</v>
      </c>
      <c r="N8" s="24" t="s">
        <v>42</v>
      </c>
    </row>
    <row r="9" spans="1:14" ht="15.95" customHeight="1" x14ac:dyDescent="0.15">
      <c r="A9" s="19"/>
      <c r="B9" s="20"/>
      <c r="C9" s="21"/>
      <c r="D9" s="22" t="s">
        <v>43</v>
      </c>
      <c r="E9" s="23" t="s">
        <v>44</v>
      </c>
      <c r="F9" s="23" t="s">
        <v>45</v>
      </c>
      <c r="G9" s="23" t="s">
        <v>46</v>
      </c>
      <c r="H9" s="23" t="s">
        <v>47</v>
      </c>
      <c r="I9" s="23"/>
      <c r="J9" s="23"/>
      <c r="K9" s="23"/>
      <c r="L9" s="23" t="s">
        <v>48</v>
      </c>
      <c r="M9" s="23"/>
      <c r="N9" s="24"/>
    </row>
    <row r="10" spans="1:14" ht="15.95" customHeight="1" x14ac:dyDescent="0.15">
      <c r="A10" s="19"/>
      <c r="B10" s="20"/>
      <c r="C10" s="21"/>
      <c r="D10" s="22" t="s">
        <v>49</v>
      </c>
      <c r="E10" s="23"/>
      <c r="F10" s="23"/>
      <c r="G10" s="23"/>
      <c r="H10" s="23" t="s">
        <v>50</v>
      </c>
      <c r="I10" s="23"/>
      <c r="J10" s="23"/>
      <c r="K10" s="23"/>
      <c r="L10" s="23"/>
      <c r="M10" s="23"/>
      <c r="N10" s="24"/>
    </row>
    <row r="11" spans="1:14" ht="15.95" customHeight="1" x14ac:dyDescent="0.15">
      <c r="A11" s="19"/>
      <c r="B11" s="20"/>
      <c r="C11" s="21"/>
      <c r="D11" s="22" t="s">
        <v>51</v>
      </c>
      <c r="E11" s="23"/>
      <c r="F11" s="23"/>
      <c r="G11" s="23" t="s">
        <v>52</v>
      </c>
      <c r="H11" s="23"/>
      <c r="I11" s="23"/>
      <c r="J11" s="23" t="s">
        <v>53</v>
      </c>
      <c r="K11" s="23" t="s">
        <v>54</v>
      </c>
      <c r="L11" s="23" t="s">
        <v>55</v>
      </c>
      <c r="M11" s="23" t="s">
        <v>56</v>
      </c>
      <c r="N11" s="24" t="s">
        <v>57</v>
      </c>
    </row>
    <row r="12" spans="1:14" ht="15.95" customHeight="1" x14ac:dyDescent="0.15">
      <c r="A12" s="19"/>
      <c r="B12" s="20"/>
      <c r="C12" s="25"/>
      <c r="D12" s="26" t="s">
        <v>58</v>
      </c>
      <c r="E12" s="27" t="s">
        <v>59</v>
      </c>
      <c r="F12" s="27"/>
      <c r="G12" s="27" t="s">
        <v>60</v>
      </c>
      <c r="H12" s="28"/>
      <c r="I12" s="28"/>
      <c r="J12" s="28"/>
      <c r="K12" s="28"/>
      <c r="L12" s="28"/>
      <c r="M12" s="27"/>
      <c r="N12" s="29"/>
    </row>
    <row r="13" spans="1:14" ht="15.95" customHeight="1" x14ac:dyDescent="0.15">
      <c r="A13" s="19" t="s">
        <v>61</v>
      </c>
      <c r="B13" s="20" t="s">
        <v>62</v>
      </c>
      <c r="C13" s="30" t="s">
        <v>63</v>
      </c>
      <c r="D13" s="31" t="s">
        <v>64</v>
      </c>
      <c r="E13" s="31" t="s">
        <v>65</v>
      </c>
      <c r="F13" s="31"/>
      <c r="G13" s="31" t="s">
        <v>66</v>
      </c>
      <c r="H13" s="31"/>
      <c r="I13" s="31"/>
      <c r="J13" s="31"/>
      <c r="K13" s="31" t="s">
        <v>67</v>
      </c>
      <c r="L13" s="31"/>
      <c r="M13" s="31"/>
      <c r="N13" s="32" t="s">
        <v>68</v>
      </c>
    </row>
    <row r="14" spans="1:14" ht="15.95" customHeight="1" x14ac:dyDescent="0.15">
      <c r="A14" s="19"/>
      <c r="B14" s="20"/>
      <c r="C14" s="33" t="s">
        <v>69</v>
      </c>
      <c r="D14" s="17" t="s">
        <v>70</v>
      </c>
      <c r="E14" s="17" t="s">
        <v>71</v>
      </c>
      <c r="F14" s="17" t="s">
        <v>72</v>
      </c>
      <c r="G14" s="17" t="s">
        <v>73</v>
      </c>
      <c r="H14" s="17" t="s">
        <v>74</v>
      </c>
      <c r="I14" s="17" t="s">
        <v>75</v>
      </c>
      <c r="J14" s="17"/>
      <c r="K14" s="17"/>
      <c r="L14" s="17"/>
      <c r="M14" s="17"/>
      <c r="N14" s="18"/>
    </row>
    <row r="15" spans="1:14" ht="15.95" customHeight="1" x14ac:dyDescent="0.15">
      <c r="A15" s="19"/>
      <c r="B15" s="20"/>
      <c r="C15" s="21"/>
      <c r="D15" s="23" t="s">
        <v>76</v>
      </c>
      <c r="E15" s="23"/>
      <c r="F15" s="23"/>
      <c r="G15" s="23"/>
      <c r="H15" s="23"/>
      <c r="I15" s="23"/>
      <c r="J15" s="23"/>
      <c r="K15" s="23"/>
      <c r="L15" s="23"/>
      <c r="M15" s="23"/>
      <c r="N15" s="24"/>
    </row>
    <row r="16" spans="1:14" ht="15.95" customHeight="1" x14ac:dyDescent="0.15">
      <c r="A16" s="19"/>
      <c r="B16" s="20"/>
      <c r="C16" s="34"/>
      <c r="D16" s="27" t="s">
        <v>77</v>
      </c>
      <c r="E16" s="27"/>
      <c r="F16" s="27"/>
      <c r="G16" s="27"/>
      <c r="H16" s="27"/>
      <c r="I16" s="27"/>
      <c r="J16" s="27"/>
      <c r="K16" s="27"/>
      <c r="L16" s="27"/>
      <c r="M16" s="27"/>
      <c r="N16" s="29"/>
    </row>
    <row r="17" spans="1:14" ht="15.95" customHeight="1" x14ac:dyDescent="0.15">
      <c r="A17" s="19"/>
      <c r="B17" s="20"/>
      <c r="C17" s="30" t="s">
        <v>78</v>
      </c>
      <c r="D17" s="31" t="s">
        <v>79</v>
      </c>
      <c r="E17" s="31" t="s">
        <v>80</v>
      </c>
      <c r="F17" s="31" t="s">
        <v>81</v>
      </c>
      <c r="G17" s="31" t="s">
        <v>82</v>
      </c>
      <c r="H17" s="31"/>
      <c r="I17" s="31"/>
      <c r="J17" s="31"/>
      <c r="K17" s="31"/>
      <c r="L17" s="31"/>
      <c r="M17" s="31"/>
      <c r="N17" s="32"/>
    </row>
    <row r="18" spans="1:14" ht="15.95" customHeight="1" x14ac:dyDescent="0.15">
      <c r="A18" s="19"/>
      <c r="B18" s="20"/>
      <c r="C18" s="33" t="s">
        <v>83</v>
      </c>
      <c r="D18" s="17" t="s">
        <v>84</v>
      </c>
      <c r="E18" s="17" t="s">
        <v>85</v>
      </c>
      <c r="F18" s="17" t="s">
        <v>86</v>
      </c>
      <c r="G18" s="17"/>
      <c r="H18" s="17" t="s">
        <v>87</v>
      </c>
      <c r="I18" s="17"/>
      <c r="J18" s="17"/>
      <c r="K18" s="17" t="s">
        <v>88</v>
      </c>
      <c r="L18" s="17"/>
      <c r="M18" s="17"/>
      <c r="N18" s="18"/>
    </row>
    <row r="19" spans="1:14" ht="15.95" customHeight="1" x14ac:dyDescent="0.15">
      <c r="A19" s="19"/>
      <c r="B19" s="20"/>
      <c r="C19" s="34"/>
      <c r="D19" s="27" t="s">
        <v>89</v>
      </c>
      <c r="E19" s="27"/>
      <c r="F19" s="27"/>
      <c r="G19" s="27" t="s">
        <v>90</v>
      </c>
      <c r="H19" s="27"/>
      <c r="I19" s="27"/>
      <c r="J19" s="27" t="s">
        <v>91</v>
      </c>
      <c r="K19" s="27" t="s">
        <v>92</v>
      </c>
      <c r="L19" s="27"/>
      <c r="M19" s="27"/>
      <c r="N19" s="29"/>
    </row>
    <row r="20" spans="1:14" ht="15.95" customHeight="1" x14ac:dyDescent="0.15">
      <c r="A20" s="19"/>
      <c r="B20" s="20"/>
      <c r="C20" s="35" t="s">
        <v>93</v>
      </c>
      <c r="D20" s="36" t="s">
        <v>94</v>
      </c>
      <c r="E20" s="36" t="s">
        <v>95</v>
      </c>
      <c r="F20" s="36" t="s">
        <v>96</v>
      </c>
      <c r="G20" s="36" t="s">
        <v>97</v>
      </c>
      <c r="H20" s="36" t="s">
        <v>98</v>
      </c>
      <c r="I20" s="36" t="s">
        <v>99</v>
      </c>
      <c r="J20" s="36" t="s">
        <v>100</v>
      </c>
      <c r="K20" s="36" t="s">
        <v>101</v>
      </c>
      <c r="L20" s="36" t="s">
        <v>102</v>
      </c>
      <c r="M20" s="36" t="s">
        <v>103</v>
      </c>
      <c r="N20" s="37" t="s">
        <v>104</v>
      </c>
    </row>
    <row r="21" spans="1:14" ht="15.95" customHeight="1" x14ac:dyDescent="0.15">
      <c r="A21" s="19"/>
      <c r="B21" s="20"/>
      <c r="C21" s="38"/>
      <c r="D21" s="39" t="s">
        <v>105</v>
      </c>
      <c r="E21" s="39" t="s">
        <v>106</v>
      </c>
      <c r="F21" s="39" t="s">
        <v>107</v>
      </c>
      <c r="G21" s="39"/>
      <c r="H21" s="39" t="s">
        <v>108</v>
      </c>
      <c r="I21" s="39"/>
      <c r="J21" s="39"/>
      <c r="K21" s="39" t="s">
        <v>109</v>
      </c>
      <c r="L21" s="39"/>
      <c r="M21" s="39"/>
      <c r="N21" s="40"/>
    </row>
    <row r="22" spans="1:14" ht="15.95" customHeight="1" x14ac:dyDescent="0.15">
      <c r="A22" s="19"/>
      <c r="B22" s="20"/>
      <c r="C22" s="41"/>
      <c r="D22" s="42" t="s">
        <v>110</v>
      </c>
      <c r="E22" s="42"/>
      <c r="F22" s="42"/>
      <c r="G22" s="42"/>
      <c r="H22" s="42"/>
      <c r="I22" s="42"/>
      <c r="J22" s="42"/>
      <c r="K22" s="42"/>
      <c r="L22" s="42"/>
      <c r="M22" s="42"/>
      <c r="N22" s="43"/>
    </row>
    <row r="23" spans="1:14" ht="15.95" customHeight="1" x14ac:dyDescent="0.15">
      <c r="A23" s="19"/>
      <c r="B23" s="20"/>
      <c r="C23" s="33" t="s">
        <v>111</v>
      </c>
      <c r="D23" s="17" t="s">
        <v>112</v>
      </c>
      <c r="E23" s="17" t="s">
        <v>113</v>
      </c>
      <c r="F23" s="17" t="s">
        <v>114</v>
      </c>
      <c r="G23" s="17" t="s">
        <v>115</v>
      </c>
      <c r="H23" s="17" t="s">
        <v>116</v>
      </c>
      <c r="I23" s="17" t="s">
        <v>117</v>
      </c>
      <c r="J23" s="17" t="s">
        <v>118</v>
      </c>
      <c r="K23" s="17" t="s">
        <v>119</v>
      </c>
      <c r="L23" s="17"/>
      <c r="M23" s="17" t="s">
        <v>120</v>
      </c>
      <c r="N23" s="18" t="s">
        <v>121</v>
      </c>
    </row>
    <row r="24" spans="1:14" ht="15.95" customHeight="1" x14ac:dyDescent="0.15">
      <c r="A24" s="19"/>
      <c r="B24" s="20"/>
      <c r="C24" s="34"/>
      <c r="D24" s="27" t="s">
        <v>122</v>
      </c>
      <c r="E24" s="27"/>
      <c r="F24" s="27"/>
      <c r="G24" s="27"/>
      <c r="H24" s="27"/>
      <c r="I24" s="27"/>
      <c r="J24" s="27"/>
      <c r="K24" s="27"/>
      <c r="L24" s="27"/>
      <c r="M24" s="27"/>
      <c r="N24" s="29"/>
    </row>
    <row r="25" spans="1:14" ht="15.95" customHeight="1" x14ac:dyDescent="0.15">
      <c r="A25" s="19"/>
      <c r="B25" s="20"/>
      <c r="C25" s="30" t="s">
        <v>123</v>
      </c>
      <c r="D25" s="31" t="s">
        <v>124</v>
      </c>
      <c r="E25" s="31"/>
      <c r="F25" s="31"/>
      <c r="G25" s="31" t="s">
        <v>125</v>
      </c>
      <c r="H25" s="31"/>
      <c r="I25" s="31"/>
      <c r="J25" s="31"/>
      <c r="K25" s="31"/>
      <c r="L25" s="31"/>
      <c r="M25" s="31"/>
      <c r="N25" s="32"/>
    </row>
    <row r="26" spans="1:14" ht="15.95" customHeight="1" x14ac:dyDescent="0.15">
      <c r="A26" s="19"/>
      <c r="B26" s="20"/>
      <c r="C26" s="44" t="s">
        <v>126</v>
      </c>
      <c r="D26" s="45" t="s">
        <v>127</v>
      </c>
      <c r="E26" s="45" t="s">
        <v>128</v>
      </c>
      <c r="F26" s="45" t="s">
        <v>129</v>
      </c>
      <c r="G26" s="45"/>
      <c r="H26" s="45"/>
      <c r="I26" s="45"/>
      <c r="J26" s="45"/>
      <c r="K26" s="45"/>
      <c r="L26" s="45"/>
      <c r="M26" s="45"/>
      <c r="N26" s="46"/>
    </row>
    <row r="27" spans="1:14" ht="15.95" customHeight="1" x14ac:dyDescent="0.15">
      <c r="A27" s="19"/>
      <c r="B27" s="20"/>
      <c r="C27" s="30" t="s">
        <v>130</v>
      </c>
      <c r="D27" s="31" t="s">
        <v>131</v>
      </c>
      <c r="E27" s="31" t="s">
        <v>132</v>
      </c>
      <c r="F27" s="31" t="s">
        <v>133</v>
      </c>
      <c r="G27" s="31" t="s">
        <v>134</v>
      </c>
      <c r="H27" s="31" t="s">
        <v>135</v>
      </c>
      <c r="I27" s="31"/>
      <c r="J27" s="31"/>
      <c r="K27" s="31"/>
      <c r="L27" s="31"/>
      <c r="M27" s="31"/>
      <c r="N27" s="32"/>
    </row>
    <row r="28" spans="1:14" ht="15.95" customHeight="1" x14ac:dyDescent="0.15">
      <c r="A28" s="19"/>
      <c r="B28" s="20"/>
      <c r="C28" s="44" t="s">
        <v>136</v>
      </c>
      <c r="D28" s="45" t="s">
        <v>137</v>
      </c>
      <c r="E28" s="45"/>
      <c r="F28" s="45" t="s">
        <v>138</v>
      </c>
      <c r="G28" s="45"/>
      <c r="H28" s="45"/>
      <c r="I28" s="45" t="s">
        <v>139</v>
      </c>
      <c r="J28" s="45"/>
      <c r="K28" s="45"/>
      <c r="L28" s="45"/>
      <c r="M28" s="45"/>
      <c r="N28" s="46"/>
    </row>
    <row r="29" spans="1:14" ht="15.95" customHeight="1" x14ac:dyDescent="0.15">
      <c r="A29" s="19"/>
      <c r="B29" s="20"/>
      <c r="C29" s="35" t="s">
        <v>140</v>
      </c>
      <c r="D29" s="36" t="s">
        <v>141</v>
      </c>
      <c r="E29" s="36" t="s">
        <v>142</v>
      </c>
      <c r="F29" s="36" t="s">
        <v>143</v>
      </c>
      <c r="G29" s="36" t="s">
        <v>144</v>
      </c>
      <c r="H29" s="36"/>
      <c r="I29" s="36" t="s">
        <v>145</v>
      </c>
      <c r="J29" s="36" t="s">
        <v>146</v>
      </c>
      <c r="K29" s="36" t="s">
        <v>147</v>
      </c>
      <c r="L29" s="36"/>
      <c r="M29" s="36"/>
      <c r="N29" s="37"/>
    </row>
    <row r="30" spans="1:14" ht="15.95" customHeight="1" x14ac:dyDescent="0.15">
      <c r="A30" s="19"/>
      <c r="B30" s="20"/>
      <c r="C30" s="41"/>
      <c r="D30" s="42" t="s">
        <v>148</v>
      </c>
      <c r="E30" s="42"/>
      <c r="F30" s="42" t="s">
        <v>149</v>
      </c>
      <c r="G30" s="42" t="s">
        <v>150</v>
      </c>
      <c r="H30" s="42"/>
      <c r="I30" s="42"/>
      <c r="J30" s="42" t="s">
        <v>151</v>
      </c>
      <c r="K30" s="42"/>
      <c r="L30" s="42"/>
      <c r="M30" s="42"/>
      <c r="N30" s="43"/>
    </row>
    <row r="31" spans="1:14" ht="15.95" customHeight="1" x14ac:dyDescent="0.15">
      <c r="A31" s="19"/>
      <c r="B31" s="20"/>
      <c r="C31" s="33" t="s">
        <v>152</v>
      </c>
      <c r="D31" s="17" t="s">
        <v>153</v>
      </c>
      <c r="E31" s="17" t="s">
        <v>154</v>
      </c>
      <c r="F31" s="17" t="s">
        <v>155</v>
      </c>
      <c r="G31" s="17" t="s">
        <v>156</v>
      </c>
      <c r="H31" s="17" t="s">
        <v>157</v>
      </c>
      <c r="I31" s="17" t="s">
        <v>158</v>
      </c>
      <c r="J31" s="17" t="s">
        <v>159</v>
      </c>
      <c r="K31" s="17" t="s">
        <v>160</v>
      </c>
      <c r="L31" s="17" t="s">
        <v>161</v>
      </c>
      <c r="M31" s="17" t="s">
        <v>162</v>
      </c>
      <c r="N31" s="18" t="s">
        <v>163</v>
      </c>
    </row>
    <row r="32" spans="1:14" ht="15.95" customHeight="1" x14ac:dyDescent="0.15">
      <c r="A32" s="19"/>
      <c r="B32" s="20"/>
      <c r="C32" s="21"/>
      <c r="D32" s="23" t="s">
        <v>164</v>
      </c>
      <c r="E32" s="23" t="s">
        <v>165</v>
      </c>
      <c r="F32" s="23" t="s">
        <v>166</v>
      </c>
      <c r="G32" s="23" t="s">
        <v>167</v>
      </c>
      <c r="H32" s="23"/>
      <c r="I32" s="23"/>
      <c r="J32" s="23"/>
      <c r="K32" s="23"/>
      <c r="L32" s="23"/>
      <c r="M32" s="23" t="s">
        <v>168</v>
      </c>
      <c r="N32" s="24"/>
    </row>
    <row r="33" spans="1:14" ht="15.95" customHeight="1" x14ac:dyDescent="0.15">
      <c r="A33" s="19"/>
      <c r="B33" s="20"/>
      <c r="C33" s="34"/>
      <c r="D33" s="27" t="s">
        <v>169</v>
      </c>
      <c r="E33" s="27"/>
      <c r="F33" s="27"/>
      <c r="G33" s="27"/>
      <c r="H33" s="27"/>
      <c r="I33" s="27" t="s">
        <v>170</v>
      </c>
      <c r="J33" s="27" t="s">
        <v>171</v>
      </c>
      <c r="K33" s="27"/>
      <c r="L33" s="27"/>
      <c r="M33" s="27"/>
      <c r="N33" s="29"/>
    </row>
    <row r="34" spans="1:14" ht="15.95" customHeight="1" x14ac:dyDescent="0.15">
      <c r="A34" s="19"/>
      <c r="B34" s="20"/>
      <c r="C34" s="35" t="s">
        <v>172</v>
      </c>
      <c r="D34" s="36" t="s">
        <v>173</v>
      </c>
      <c r="E34" s="36" t="s">
        <v>174</v>
      </c>
      <c r="F34" s="36" t="s">
        <v>175</v>
      </c>
      <c r="G34" s="36" t="s">
        <v>176</v>
      </c>
      <c r="H34" s="36" t="s">
        <v>177</v>
      </c>
      <c r="I34" s="36" t="s">
        <v>178</v>
      </c>
      <c r="J34" s="36" t="s">
        <v>179</v>
      </c>
      <c r="K34" s="36" t="s">
        <v>180</v>
      </c>
      <c r="L34" s="36" t="s">
        <v>181</v>
      </c>
      <c r="M34" s="36" t="s">
        <v>182</v>
      </c>
      <c r="N34" s="37" t="s">
        <v>183</v>
      </c>
    </row>
    <row r="35" spans="1:14" ht="15.95" customHeight="1" x14ac:dyDescent="0.15">
      <c r="A35" s="19"/>
      <c r="B35" s="20"/>
      <c r="C35" s="47"/>
      <c r="D35" s="42" t="s">
        <v>184</v>
      </c>
      <c r="E35" s="42"/>
      <c r="F35" s="42" t="s">
        <v>185</v>
      </c>
      <c r="G35" s="42" t="s">
        <v>186</v>
      </c>
      <c r="H35" s="42"/>
      <c r="I35" s="42"/>
      <c r="J35" s="42"/>
      <c r="K35" s="42"/>
      <c r="L35" s="42"/>
      <c r="M35" s="42"/>
      <c r="N35" s="43"/>
    </row>
    <row r="36" spans="1:14" ht="15.95" customHeight="1" x14ac:dyDescent="0.15">
      <c r="A36" s="19"/>
      <c r="B36" s="20"/>
      <c r="C36" s="44" t="s">
        <v>187</v>
      </c>
      <c r="D36" s="45" t="s">
        <v>188</v>
      </c>
      <c r="E36" s="45" t="s">
        <v>189</v>
      </c>
      <c r="F36" s="45" t="s">
        <v>190</v>
      </c>
      <c r="G36" s="45" t="s">
        <v>191</v>
      </c>
      <c r="H36" s="45" t="s">
        <v>192</v>
      </c>
      <c r="I36" s="45" t="s">
        <v>193</v>
      </c>
      <c r="J36" s="45" t="s">
        <v>194</v>
      </c>
      <c r="K36" s="45"/>
      <c r="L36" s="45"/>
      <c r="M36" s="45"/>
      <c r="N36" s="46"/>
    </row>
    <row r="37" spans="1:14" ht="15.95" customHeight="1" x14ac:dyDescent="0.15">
      <c r="A37" s="19"/>
      <c r="B37" s="20"/>
      <c r="C37" s="30" t="s">
        <v>195</v>
      </c>
      <c r="D37" s="31" t="s">
        <v>196</v>
      </c>
      <c r="E37" s="31"/>
      <c r="F37" s="31"/>
      <c r="G37" s="31"/>
      <c r="H37" s="31"/>
      <c r="I37" s="31"/>
      <c r="J37" s="31"/>
      <c r="K37" s="31"/>
      <c r="L37" s="31"/>
      <c r="M37" s="31"/>
      <c r="N37" s="32"/>
    </row>
    <row r="38" spans="1:14" ht="15.95" customHeight="1" x14ac:dyDescent="0.15">
      <c r="A38" s="19"/>
      <c r="B38" s="20"/>
      <c r="C38" s="33" t="s">
        <v>197</v>
      </c>
      <c r="D38" s="17" t="s">
        <v>198</v>
      </c>
      <c r="E38" s="17" t="s">
        <v>199</v>
      </c>
      <c r="F38" s="17" t="s">
        <v>200</v>
      </c>
      <c r="G38" s="17" t="s">
        <v>201</v>
      </c>
      <c r="H38" s="17" t="s">
        <v>202</v>
      </c>
      <c r="I38" s="17" t="s">
        <v>203</v>
      </c>
      <c r="J38" s="17" t="s">
        <v>204</v>
      </c>
      <c r="K38" s="17" t="s">
        <v>205</v>
      </c>
      <c r="L38" s="17" t="s">
        <v>206</v>
      </c>
      <c r="M38" s="17" t="s">
        <v>207</v>
      </c>
      <c r="N38" s="18"/>
    </row>
    <row r="39" spans="1:14" ht="15.95" customHeight="1" x14ac:dyDescent="0.15">
      <c r="A39" s="19"/>
      <c r="B39" s="20"/>
      <c r="C39" s="48"/>
      <c r="D39" s="27" t="s">
        <v>208</v>
      </c>
      <c r="E39" s="27"/>
      <c r="F39" s="27"/>
      <c r="G39" s="27"/>
      <c r="H39" s="27"/>
      <c r="I39" s="27"/>
      <c r="J39" s="27"/>
      <c r="K39" s="27"/>
      <c r="L39" s="27"/>
      <c r="M39" s="27"/>
      <c r="N39" s="29"/>
    </row>
    <row r="40" spans="1:14" ht="15.95" customHeight="1" x14ac:dyDescent="0.15">
      <c r="A40" s="19"/>
      <c r="B40" s="20"/>
      <c r="C40" s="35" t="s">
        <v>209</v>
      </c>
      <c r="D40" s="36" t="s">
        <v>210</v>
      </c>
      <c r="E40" s="36" t="s">
        <v>211</v>
      </c>
      <c r="F40" s="36" t="s">
        <v>212</v>
      </c>
      <c r="G40" s="36" t="s">
        <v>213</v>
      </c>
      <c r="H40" s="36" t="s">
        <v>214</v>
      </c>
      <c r="I40" s="36" t="s">
        <v>215</v>
      </c>
      <c r="J40" s="36" t="s">
        <v>216</v>
      </c>
      <c r="K40" s="36" t="s">
        <v>217</v>
      </c>
      <c r="L40" s="36" t="s">
        <v>218</v>
      </c>
      <c r="M40" s="36" t="s">
        <v>219</v>
      </c>
      <c r="N40" s="37" t="s">
        <v>220</v>
      </c>
    </row>
    <row r="41" spans="1:14" ht="15.95" customHeight="1" x14ac:dyDescent="0.15">
      <c r="A41" s="19"/>
      <c r="B41" s="20"/>
      <c r="C41" s="47"/>
      <c r="D41" s="42" t="s">
        <v>221</v>
      </c>
      <c r="E41" s="42" t="s">
        <v>222</v>
      </c>
      <c r="F41" s="42" t="s">
        <v>223</v>
      </c>
      <c r="G41" s="42" t="s">
        <v>224</v>
      </c>
      <c r="H41" s="42" t="s">
        <v>225</v>
      </c>
      <c r="I41" s="42" t="s">
        <v>226</v>
      </c>
      <c r="J41" s="42" t="s">
        <v>227</v>
      </c>
      <c r="K41" s="42" t="s">
        <v>228</v>
      </c>
      <c r="L41" s="42" t="s">
        <v>229</v>
      </c>
      <c r="M41" s="42"/>
      <c r="N41" s="43"/>
    </row>
    <row r="42" spans="1:14" ht="15.95" customHeight="1" x14ac:dyDescent="0.15">
      <c r="A42" s="19"/>
      <c r="B42" s="20"/>
      <c r="C42" s="33" t="s">
        <v>230</v>
      </c>
      <c r="D42" s="17" t="s">
        <v>231</v>
      </c>
      <c r="E42" s="17" t="s">
        <v>232</v>
      </c>
      <c r="F42" s="17"/>
      <c r="G42" s="17" t="s">
        <v>233</v>
      </c>
      <c r="H42" s="17"/>
      <c r="I42" s="17" t="s">
        <v>234</v>
      </c>
      <c r="J42" s="17" t="s">
        <v>235</v>
      </c>
      <c r="K42" s="17" t="s">
        <v>236</v>
      </c>
      <c r="L42" s="17" t="s">
        <v>237</v>
      </c>
      <c r="M42" s="17" t="s">
        <v>238</v>
      </c>
      <c r="N42" s="18" t="s">
        <v>239</v>
      </c>
    </row>
    <row r="43" spans="1:14" ht="15.95" customHeight="1" x14ac:dyDescent="0.15">
      <c r="A43" s="19"/>
      <c r="B43" s="20"/>
      <c r="C43" s="49"/>
      <c r="D43" s="23" t="s">
        <v>240</v>
      </c>
      <c r="E43" s="23" t="s">
        <v>241</v>
      </c>
      <c r="F43" s="23" t="s">
        <v>242</v>
      </c>
      <c r="G43" s="23" t="s">
        <v>243</v>
      </c>
      <c r="H43" s="23" t="s">
        <v>244</v>
      </c>
      <c r="I43" s="23"/>
      <c r="J43" s="23"/>
      <c r="K43" s="23"/>
      <c r="L43" s="23"/>
      <c r="M43" s="23" t="s">
        <v>245</v>
      </c>
      <c r="N43" s="24" t="s">
        <v>246</v>
      </c>
    </row>
    <row r="44" spans="1:14" ht="15.95" customHeight="1" x14ac:dyDescent="0.15">
      <c r="A44" s="19"/>
      <c r="B44" s="20"/>
      <c r="C44" s="30" t="s">
        <v>247</v>
      </c>
      <c r="D44" s="31" t="s">
        <v>248</v>
      </c>
      <c r="E44" s="31" t="s">
        <v>249</v>
      </c>
      <c r="F44" s="31" t="s">
        <v>250</v>
      </c>
      <c r="G44" s="31"/>
      <c r="H44" s="31"/>
      <c r="I44" s="31"/>
      <c r="J44" s="31"/>
      <c r="K44" s="31"/>
      <c r="L44" s="31"/>
      <c r="M44" s="31"/>
      <c r="N44" s="32"/>
    </row>
    <row r="45" spans="1:14" ht="15.95" customHeight="1" x14ac:dyDescent="0.15">
      <c r="A45" s="19"/>
      <c r="B45" s="20"/>
      <c r="C45" s="44" t="s">
        <v>251</v>
      </c>
      <c r="D45" s="45" t="s">
        <v>252</v>
      </c>
      <c r="E45" s="45" t="s">
        <v>253</v>
      </c>
      <c r="F45" s="45"/>
      <c r="G45" s="45" t="s">
        <v>254</v>
      </c>
      <c r="H45" s="45"/>
      <c r="I45" s="45" t="s">
        <v>255</v>
      </c>
      <c r="J45" s="45"/>
      <c r="K45" s="45"/>
      <c r="L45" s="45"/>
      <c r="M45" s="45"/>
      <c r="N45" s="46"/>
    </row>
    <row r="46" spans="1:14" ht="15.95" customHeight="1" x14ac:dyDescent="0.15">
      <c r="A46" s="19"/>
      <c r="B46" s="20"/>
      <c r="C46" s="30" t="s">
        <v>256</v>
      </c>
      <c r="D46" s="31" t="s">
        <v>257</v>
      </c>
      <c r="E46" s="31" t="s">
        <v>258</v>
      </c>
      <c r="F46" s="31" t="s">
        <v>259</v>
      </c>
      <c r="G46" s="31" t="s">
        <v>260</v>
      </c>
      <c r="H46" s="31" t="s">
        <v>261</v>
      </c>
      <c r="I46" s="31" t="s">
        <v>262</v>
      </c>
      <c r="J46" s="31"/>
      <c r="K46" s="31" t="s">
        <v>263</v>
      </c>
      <c r="L46" s="31" t="s">
        <v>264</v>
      </c>
      <c r="M46" s="31" t="s">
        <v>265</v>
      </c>
      <c r="N46" s="32" t="s">
        <v>266</v>
      </c>
    </row>
    <row r="47" spans="1:14" ht="15.95" customHeight="1" x14ac:dyDescent="0.15">
      <c r="A47" s="19"/>
      <c r="B47" s="20"/>
      <c r="C47" s="33" t="s">
        <v>267</v>
      </c>
      <c r="D47" s="17" t="s">
        <v>268</v>
      </c>
      <c r="E47" s="17" t="s">
        <v>269</v>
      </c>
      <c r="F47" s="17" t="s">
        <v>270</v>
      </c>
      <c r="G47" s="17" t="s">
        <v>271</v>
      </c>
      <c r="H47" s="17" t="s">
        <v>272</v>
      </c>
      <c r="I47" s="17" t="s">
        <v>273</v>
      </c>
      <c r="J47" s="17" t="s">
        <v>274</v>
      </c>
      <c r="K47" s="17"/>
      <c r="L47" s="17" t="s">
        <v>275</v>
      </c>
      <c r="M47" s="17"/>
      <c r="N47" s="18"/>
    </row>
    <row r="48" spans="1:14" ht="15.95" customHeight="1" x14ac:dyDescent="0.15">
      <c r="A48" s="19"/>
      <c r="B48" s="20"/>
      <c r="C48" s="48"/>
      <c r="D48" s="50" t="s">
        <v>276</v>
      </c>
      <c r="E48" s="27"/>
      <c r="F48" s="27" t="s">
        <v>277</v>
      </c>
      <c r="G48" s="27"/>
      <c r="H48" s="27" t="s">
        <v>278</v>
      </c>
      <c r="I48" s="27"/>
      <c r="J48" s="27" t="s">
        <v>279</v>
      </c>
      <c r="K48" s="27"/>
      <c r="L48" s="27" t="s">
        <v>280</v>
      </c>
      <c r="M48" s="27"/>
      <c r="N48" s="29"/>
    </row>
    <row r="49" spans="1:14" ht="15.95" customHeight="1" x14ac:dyDescent="0.15">
      <c r="A49" s="19"/>
      <c r="B49" s="20"/>
      <c r="C49" s="35" t="s">
        <v>281</v>
      </c>
      <c r="D49" s="36" t="s">
        <v>282</v>
      </c>
      <c r="E49" s="36" t="s">
        <v>283</v>
      </c>
      <c r="F49" s="36" t="s">
        <v>284</v>
      </c>
      <c r="G49" s="36" t="s">
        <v>285</v>
      </c>
      <c r="H49" s="36" t="s">
        <v>286</v>
      </c>
      <c r="I49" s="36" t="s">
        <v>287</v>
      </c>
      <c r="J49" s="36"/>
      <c r="K49" s="36"/>
      <c r="L49" s="36"/>
      <c r="M49" s="36"/>
      <c r="N49" s="37" t="s">
        <v>288</v>
      </c>
    </row>
    <row r="50" spans="1:14" ht="15.95" customHeight="1" x14ac:dyDescent="0.15">
      <c r="A50" s="19"/>
      <c r="B50" s="20"/>
      <c r="C50" s="47"/>
      <c r="D50" s="42" t="s">
        <v>289</v>
      </c>
      <c r="E50" s="42" t="s">
        <v>290</v>
      </c>
      <c r="F50" s="42" t="s">
        <v>291</v>
      </c>
      <c r="G50" s="42" t="s">
        <v>292</v>
      </c>
      <c r="H50" s="42"/>
      <c r="I50" s="42"/>
      <c r="J50" s="42"/>
      <c r="K50" s="42"/>
      <c r="L50" s="42" t="s">
        <v>293</v>
      </c>
      <c r="M50" s="42"/>
      <c r="N50" s="43" t="s">
        <v>294</v>
      </c>
    </row>
    <row r="51" spans="1:14" ht="15.95" customHeight="1" x14ac:dyDescent="0.15">
      <c r="A51" s="19"/>
      <c r="B51" s="20"/>
      <c r="C51" s="33" t="s">
        <v>295</v>
      </c>
      <c r="D51" s="17" t="s">
        <v>296</v>
      </c>
      <c r="E51" s="17" t="s">
        <v>297</v>
      </c>
      <c r="F51" s="17" t="s">
        <v>298</v>
      </c>
      <c r="G51" s="17"/>
      <c r="H51" s="17"/>
      <c r="I51" s="17"/>
      <c r="J51" s="17" t="s">
        <v>299</v>
      </c>
      <c r="K51" s="17" t="s">
        <v>300</v>
      </c>
      <c r="L51" s="17"/>
      <c r="M51" s="17"/>
      <c r="N51" s="18"/>
    </row>
    <row r="52" spans="1:14" ht="15.95" customHeight="1" x14ac:dyDescent="0.15">
      <c r="A52" s="19"/>
      <c r="B52" s="20"/>
      <c r="C52" s="48"/>
      <c r="D52" s="27" t="s">
        <v>301</v>
      </c>
      <c r="E52" s="27"/>
      <c r="F52" s="27"/>
      <c r="G52" s="27"/>
      <c r="H52" s="27"/>
      <c r="I52" s="27"/>
      <c r="J52" s="27"/>
      <c r="K52" s="27"/>
      <c r="L52" s="27"/>
      <c r="M52" s="27"/>
      <c r="N52" s="29"/>
    </row>
    <row r="53" spans="1:14" ht="15.95" customHeight="1" x14ac:dyDescent="0.15">
      <c r="A53" s="19"/>
      <c r="B53" s="20"/>
      <c r="C53" s="35" t="s">
        <v>302</v>
      </c>
      <c r="D53" s="36" t="s">
        <v>303</v>
      </c>
      <c r="E53" s="36" t="s">
        <v>304</v>
      </c>
      <c r="F53" s="36" t="s">
        <v>305</v>
      </c>
      <c r="G53" s="36" t="s">
        <v>306</v>
      </c>
      <c r="H53" s="36" t="s">
        <v>307</v>
      </c>
      <c r="I53" s="36" t="s">
        <v>308</v>
      </c>
      <c r="J53" s="36" t="s">
        <v>309</v>
      </c>
      <c r="K53" s="36" t="s">
        <v>310</v>
      </c>
      <c r="L53" s="36" t="s">
        <v>311</v>
      </c>
      <c r="M53" s="36"/>
      <c r="N53" s="37" t="s">
        <v>312</v>
      </c>
    </row>
    <row r="54" spans="1:14" ht="15.95" customHeight="1" x14ac:dyDescent="0.15">
      <c r="A54" s="19"/>
      <c r="B54" s="20"/>
      <c r="C54" s="51"/>
      <c r="D54" s="39" t="s">
        <v>313</v>
      </c>
      <c r="E54" s="39" t="s">
        <v>314</v>
      </c>
      <c r="F54" s="39" t="s">
        <v>315</v>
      </c>
      <c r="G54" s="39" t="s">
        <v>316</v>
      </c>
      <c r="H54" s="39" t="s">
        <v>317</v>
      </c>
      <c r="I54" s="39"/>
      <c r="J54" s="39"/>
      <c r="K54" s="39"/>
      <c r="L54" s="39" t="s">
        <v>318</v>
      </c>
      <c r="M54" s="39" t="s">
        <v>319</v>
      </c>
      <c r="N54" s="40" t="s">
        <v>320</v>
      </c>
    </row>
    <row r="55" spans="1:14" ht="15.95" customHeight="1" x14ac:dyDescent="0.15">
      <c r="A55" s="19"/>
      <c r="B55" s="20"/>
      <c r="C55" s="47"/>
      <c r="D55" s="42" t="s">
        <v>321</v>
      </c>
      <c r="E55" s="42" t="s">
        <v>322</v>
      </c>
      <c r="F55" s="42" t="s">
        <v>323</v>
      </c>
      <c r="G55" s="42"/>
      <c r="H55" s="42"/>
      <c r="I55" s="42"/>
      <c r="J55" s="42"/>
      <c r="K55" s="42"/>
      <c r="L55" s="42"/>
      <c r="M55" s="42"/>
      <c r="N55" s="43"/>
    </row>
    <row r="56" spans="1:14" ht="15.95" customHeight="1" x14ac:dyDescent="0.15">
      <c r="A56" s="19"/>
      <c r="B56" s="9"/>
      <c r="C56" s="52" t="s">
        <v>324</v>
      </c>
      <c r="D56" s="53" t="s">
        <v>325</v>
      </c>
      <c r="E56" s="53"/>
      <c r="F56" s="53"/>
      <c r="G56" s="53"/>
      <c r="H56" s="53" t="s">
        <v>326</v>
      </c>
      <c r="I56" s="53"/>
      <c r="J56" s="53"/>
      <c r="K56" s="53"/>
      <c r="L56" s="53"/>
      <c r="M56" s="53"/>
      <c r="N56" s="54"/>
    </row>
    <row r="57" spans="1:14" ht="15.95" customHeight="1" x14ac:dyDescent="0.15">
      <c r="A57" s="6"/>
      <c r="B57" s="12"/>
      <c r="C57" s="55" t="s">
        <v>19</v>
      </c>
      <c r="D57" s="13" t="s">
        <v>327</v>
      </c>
      <c r="E57" s="13" t="s">
        <v>328</v>
      </c>
      <c r="F57" s="13" t="s">
        <v>329</v>
      </c>
      <c r="G57" s="13" t="s">
        <v>330</v>
      </c>
      <c r="H57" s="13" t="s">
        <v>331</v>
      </c>
      <c r="I57" s="13" t="s">
        <v>332</v>
      </c>
      <c r="J57" s="13" t="s">
        <v>333</v>
      </c>
      <c r="K57" s="13" t="s">
        <v>334</v>
      </c>
      <c r="L57" s="13" t="s">
        <v>335</v>
      </c>
      <c r="M57" s="13" t="s">
        <v>336</v>
      </c>
      <c r="N57" s="14"/>
    </row>
    <row r="58" spans="1:14" ht="15.95" customHeight="1" x14ac:dyDescent="0.15">
      <c r="A58" s="19"/>
      <c r="B58" s="20"/>
      <c r="C58" s="38"/>
      <c r="D58" s="39" t="s">
        <v>337</v>
      </c>
      <c r="E58" s="39"/>
      <c r="F58" s="39" t="s">
        <v>338</v>
      </c>
      <c r="G58" s="39" t="s">
        <v>339</v>
      </c>
      <c r="H58" s="39"/>
      <c r="I58" s="39" t="s">
        <v>340</v>
      </c>
      <c r="J58" s="39" t="s">
        <v>341</v>
      </c>
      <c r="K58" s="39" t="s">
        <v>342</v>
      </c>
      <c r="L58" s="39" t="s">
        <v>343</v>
      </c>
      <c r="M58" s="39" t="s">
        <v>344</v>
      </c>
      <c r="N58" s="40"/>
    </row>
    <row r="59" spans="1:14" ht="15.95" customHeight="1" x14ac:dyDescent="0.15">
      <c r="A59" s="19" t="s">
        <v>345</v>
      </c>
      <c r="B59" s="20" t="s">
        <v>346</v>
      </c>
      <c r="C59" s="41"/>
      <c r="D59" s="42" t="s">
        <v>347</v>
      </c>
      <c r="E59" s="42"/>
      <c r="F59" s="42"/>
      <c r="G59" s="42"/>
      <c r="H59" s="42" t="s">
        <v>348</v>
      </c>
      <c r="I59" s="42"/>
      <c r="J59" s="42" t="s">
        <v>349</v>
      </c>
      <c r="K59" s="42"/>
      <c r="L59" s="42" t="s">
        <v>350</v>
      </c>
      <c r="M59" s="42" t="s">
        <v>351</v>
      </c>
      <c r="N59" s="43" t="s">
        <v>352</v>
      </c>
    </row>
    <row r="60" spans="1:14" ht="15.95" customHeight="1" x14ac:dyDescent="0.15">
      <c r="A60" s="19"/>
      <c r="B60" s="20"/>
      <c r="C60" s="44" t="s">
        <v>353</v>
      </c>
      <c r="D60" s="45" t="s">
        <v>196</v>
      </c>
      <c r="E60" s="45"/>
      <c r="F60" s="45"/>
      <c r="G60" s="45"/>
      <c r="H60" s="45"/>
      <c r="I60" s="45"/>
      <c r="J60" s="45"/>
      <c r="K60" s="45"/>
      <c r="L60" s="45"/>
      <c r="M60" s="45"/>
      <c r="N60" s="46"/>
    </row>
    <row r="61" spans="1:14" ht="15.95" customHeight="1" x14ac:dyDescent="0.15">
      <c r="A61" s="19"/>
      <c r="B61" s="20"/>
      <c r="C61" s="30" t="s">
        <v>63</v>
      </c>
      <c r="D61" s="31" t="s">
        <v>354</v>
      </c>
      <c r="E61" s="31" t="s">
        <v>355</v>
      </c>
      <c r="F61" s="31"/>
      <c r="G61" s="31"/>
      <c r="H61" s="31"/>
      <c r="I61" s="31"/>
      <c r="J61" s="31"/>
      <c r="K61" s="31"/>
      <c r="L61" s="31"/>
      <c r="M61" s="31"/>
      <c r="N61" s="32"/>
    </row>
    <row r="62" spans="1:14" ht="15.95" customHeight="1" x14ac:dyDescent="0.15">
      <c r="A62" s="19"/>
      <c r="B62" s="20"/>
      <c r="C62" s="44" t="s">
        <v>69</v>
      </c>
      <c r="D62" s="45" t="s">
        <v>356</v>
      </c>
      <c r="E62" s="45" t="s">
        <v>357</v>
      </c>
      <c r="F62" s="45" t="s">
        <v>358</v>
      </c>
      <c r="G62" s="45"/>
      <c r="H62" s="45"/>
      <c r="I62" s="45" t="s">
        <v>359</v>
      </c>
      <c r="J62" s="45" t="s">
        <v>360</v>
      </c>
      <c r="K62" s="45"/>
      <c r="L62" s="45"/>
      <c r="M62" s="45" t="s">
        <v>361</v>
      </c>
      <c r="N62" s="46" t="s">
        <v>362</v>
      </c>
    </row>
    <row r="63" spans="1:14" ht="15.95" customHeight="1" x14ac:dyDescent="0.15">
      <c r="A63" s="19"/>
      <c r="B63" s="20"/>
      <c r="C63" s="35" t="s">
        <v>83</v>
      </c>
      <c r="D63" s="36" t="s">
        <v>363</v>
      </c>
      <c r="E63" s="36" t="s">
        <v>364</v>
      </c>
      <c r="F63" s="36" t="s">
        <v>365</v>
      </c>
      <c r="G63" s="36" t="s">
        <v>366</v>
      </c>
      <c r="H63" s="36" t="s">
        <v>367</v>
      </c>
      <c r="I63" s="36" t="s">
        <v>368</v>
      </c>
      <c r="J63" s="36" t="s">
        <v>369</v>
      </c>
      <c r="K63" s="36" t="s">
        <v>370</v>
      </c>
      <c r="L63" s="36"/>
      <c r="M63" s="36" t="s">
        <v>371</v>
      </c>
      <c r="N63" s="37"/>
    </row>
    <row r="64" spans="1:14" ht="15.95" customHeight="1" x14ac:dyDescent="0.15">
      <c r="A64" s="19"/>
      <c r="B64" s="20"/>
      <c r="C64" s="56"/>
      <c r="D64" s="39" t="s">
        <v>372</v>
      </c>
      <c r="E64" s="39"/>
      <c r="F64" s="39"/>
      <c r="G64" s="39"/>
      <c r="H64" s="39"/>
      <c r="I64" s="39" t="s">
        <v>373</v>
      </c>
      <c r="J64" s="39"/>
      <c r="K64" s="39"/>
      <c r="L64" s="39"/>
      <c r="M64" s="39"/>
      <c r="N64" s="40"/>
    </row>
    <row r="65" spans="1:14" ht="15.95" customHeight="1" x14ac:dyDescent="0.15">
      <c r="A65" s="19"/>
      <c r="B65" s="20"/>
      <c r="C65" s="57"/>
      <c r="D65" s="42" t="s">
        <v>374</v>
      </c>
      <c r="E65" s="42"/>
      <c r="F65" s="42"/>
      <c r="G65" s="42"/>
      <c r="H65" s="42" t="s">
        <v>375</v>
      </c>
      <c r="I65" s="42"/>
      <c r="J65" s="42"/>
      <c r="K65" s="42"/>
      <c r="L65" s="42"/>
      <c r="M65" s="42"/>
      <c r="N65" s="43"/>
    </row>
    <row r="66" spans="1:14" ht="15.95" customHeight="1" x14ac:dyDescent="0.15">
      <c r="A66" s="19"/>
      <c r="B66" s="20"/>
      <c r="C66" s="33" t="s">
        <v>93</v>
      </c>
      <c r="D66" s="17" t="s">
        <v>376</v>
      </c>
      <c r="E66" s="17" t="s">
        <v>377</v>
      </c>
      <c r="F66" s="17" t="s">
        <v>378</v>
      </c>
      <c r="G66" s="17" t="s">
        <v>379</v>
      </c>
      <c r="H66" s="17" t="s">
        <v>380</v>
      </c>
      <c r="I66" s="17" t="s">
        <v>381</v>
      </c>
      <c r="J66" s="17" t="s">
        <v>382</v>
      </c>
      <c r="K66" s="17" t="s">
        <v>383</v>
      </c>
      <c r="L66" s="17" t="s">
        <v>384</v>
      </c>
      <c r="M66" s="17" t="s">
        <v>385</v>
      </c>
      <c r="N66" s="18" t="s">
        <v>386</v>
      </c>
    </row>
    <row r="67" spans="1:14" ht="15.95" customHeight="1" x14ac:dyDescent="0.15">
      <c r="A67" s="19"/>
      <c r="B67" s="20"/>
      <c r="C67" s="25"/>
      <c r="D67" s="27" t="s">
        <v>387</v>
      </c>
      <c r="E67" s="27" t="s">
        <v>388</v>
      </c>
      <c r="F67" s="27" t="s">
        <v>389</v>
      </c>
      <c r="G67" s="27" t="s">
        <v>390</v>
      </c>
      <c r="H67" s="27" t="s">
        <v>391</v>
      </c>
      <c r="I67" s="27" t="s">
        <v>392</v>
      </c>
      <c r="J67" s="27"/>
      <c r="K67" s="27"/>
      <c r="L67" s="27"/>
      <c r="M67" s="27"/>
      <c r="N67" s="29"/>
    </row>
    <row r="68" spans="1:14" ht="15.95" customHeight="1" x14ac:dyDescent="0.15">
      <c r="A68" s="19"/>
      <c r="B68" s="58"/>
      <c r="C68" s="35" t="s">
        <v>393</v>
      </c>
      <c r="D68" s="36" t="s">
        <v>394</v>
      </c>
      <c r="E68" s="36" t="s">
        <v>395</v>
      </c>
      <c r="F68" s="36" t="s">
        <v>396</v>
      </c>
      <c r="G68" s="36" t="s">
        <v>397</v>
      </c>
      <c r="H68" s="36" t="s">
        <v>398</v>
      </c>
      <c r="I68" s="36" t="s">
        <v>399</v>
      </c>
      <c r="J68" s="36" t="s">
        <v>400</v>
      </c>
      <c r="K68" s="36" t="s">
        <v>401</v>
      </c>
      <c r="L68" s="36" t="s">
        <v>402</v>
      </c>
      <c r="M68" s="36" t="s">
        <v>403</v>
      </c>
      <c r="N68" s="37" t="s">
        <v>404</v>
      </c>
    </row>
    <row r="69" spans="1:14" ht="15.95" customHeight="1" x14ac:dyDescent="0.15">
      <c r="A69" s="19"/>
      <c r="B69" s="20"/>
      <c r="C69" s="41"/>
      <c r="D69" s="42" t="s">
        <v>405</v>
      </c>
      <c r="E69" s="42" t="s">
        <v>406</v>
      </c>
      <c r="F69" s="42"/>
      <c r="G69" s="42"/>
      <c r="H69" s="42"/>
      <c r="I69" s="42"/>
      <c r="J69" s="42"/>
      <c r="K69" s="42"/>
      <c r="L69" s="42"/>
      <c r="M69" s="42"/>
      <c r="N69" s="43"/>
    </row>
    <row r="70" spans="1:14" ht="15.95" customHeight="1" x14ac:dyDescent="0.15">
      <c r="A70" s="19"/>
      <c r="B70" s="20"/>
      <c r="C70" s="33" t="s">
        <v>111</v>
      </c>
      <c r="D70" s="17" t="s">
        <v>407</v>
      </c>
      <c r="E70" s="17" t="s">
        <v>408</v>
      </c>
      <c r="F70" s="17" t="s">
        <v>409</v>
      </c>
      <c r="G70" s="17" t="s">
        <v>410</v>
      </c>
      <c r="H70" s="17" t="s">
        <v>411</v>
      </c>
      <c r="I70" s="17" t="s">
        <v>412</v>
      </c>
      <c r="J70" s="17" t="s">
        <v>413</v>
      </c>
      <c r="K70" s="17" t="s">
        <v>414</v>
      </c>
      <c r="L70" s="17" t="s">
        <v>415</v>
      </c>
      <c r="M70" s="17" t="s">
        <v>416</v>
      </c>
      <c r="N70" s="18" t="s">
        <v>417</v>
      </c>
    </row>
    <row r="71" spans="1:14" ht="15.95" customHeight="1" x14ac:dyDescent="0.15">
      <c r="A71" s="19"/>
      <c r="B71" s="20"/>
      <c r="C71" s="25"/>
      <c r="D71" s="27" t="s">
        <v>418</v>
      </c>
      <c r="E71" s="27" t="s">
        <v>419</v>
      </c>
      <c r="F71" s="27" t="s">
        <v>420</v>
      </c>
      <c r="G71" s="27" t="s">
        <v>421</v>
      </c>
      <c r="H71" s="27"/>
      <c r="I71" s="27" t="s">
        <v>422</v>
      </c>
      <c r="J71" s="27" t="s">
        <v>423</v>
      </c>
      <c r="K71" s="27"/>
      <c r="L71" s="27"/>
      <c r="M71" s="27"/>
      <c r="N71" s="29"/>
    </row>
    <row r="72" spans="1:14" ht="15.95" customHeight="1" x14ac:dyDescent="0.15">
      <c r="A72" s="19"/>
      <c r="B72" s="20"/>
      <c r="C72" s="35" t="s">
        <v>123</v>
      </c>
      <c r="D72" s="36" t="s">
        <v>424</v>
      </c>
      <c r="E72" s="36" t="s">
        <v>425</v>
      </c>
      <c r="F72" s="36" t="s">
        <v>426</v>
      </c>
      <c r="G72" s="36" t="s">
        <v>427</v>
      </c>
      <c r="H72" s="36" t="s">
        <v>428</v>
      </c>
      <c r="I72" s="36" t="s">
        <v>429</v>
      </c>
      <c r="J72" s="36" t="s">
        <v>430</v>
      </c>
      <c r="K72" s="36" t="s">
        <v>431</v>
      </c>
      <c r="L72" s="36" t="s">
        <v>432</v>
      </c>
      <c r="M72" s="36" t="s">
        <v>433</v>
      </c>
      <c r="N72" s="37" t="s">
        <v>434</v>
      </c>
    </row>
    <row r="73" spans="1:14" ht="15.95" customHeight="1" x14ac:dyDescent="0.15">
      <c r="A73" s="19"/>
      <c r="B73" s="20"/>
      <c r="C73" s="38"/>
      <c r="D73" s="39" t="s">
        <v>435</v>
      </c>
      <c r="E73" s="39" t="s">
        <v>436</v>
      </c>
      <c r="F73" s="39" t="s">
        <v>437</v>
      </c>
      <c r="G73" s="39" t="s">
        <v>438</v>
      </c>
      <c r="H73" s="39" t="s">
        <v>439</v>
      </c>
      <c r="I73" s="39" t="s">
        <v>440</v>
      </c>
      <c r="J73" s="39" t="s">
        <v>441</v>
      </c>
      <c r="K73" s="39" t="s">
        <v>442</v>
      </c>
      <c r="L73" s="39" t="s">
        <v>443</v>
      </c>
      <c r="M73" s="39" t="s">
        <v>444</v>
      </c>
      <c r="N73" s="40"/>
    </row>
    <row r="74" spans="1:14" ht="15.95" customHeight="1" x14ac:dyDescent="0.15">
      <c r="A74" s="19"/>
      <c r="B74" s="20"/>
      <c r="C74" s="57"/>
      <c r="D74" s="42" t="s">
        <v>445</v>
      </c>
      <c r="E74" s="42"/>
      <c r="F74" s="42"/>
      <c r="G74" s="42"/>
      <c r="H74" s="42"/>
      <c r="I74" s="42"/>
      <c r="J74" s="42"/>
      <c r="K74" s="42"/>
      <c r="L74" s="42"/>
      <c r="M74" s="42"/>
      <c r="N74" s="43"/>
    </row>
    <row r="75" spans="1:14" ht="15.95" customHeight="1" x14ac:dyDescent="0.15">
      <c r="A75" s="19"/>
      <c r="B75" s="20"/>
      <c r="C75" s="33" t="s">
        <v>140</v>
      </c>
      <c r="D75" s="17" t="s">
        <v>446</v>
      </c>
      <c r="E75" s="17" t="s">
        <v>447</v>
      </c>
      <c r="F75" s="17" t="s">
        <v>448</v>
      </c>
      <c r="G75" s="17" t="s">
        <v>449</v>
      </c>
      <c r="H75" s="17" t="s">
        <v>450</v>
      </c>
      <c r="I75" s="17" t="s">
        <v>451</v>
      </c>
      <c r="J75" s="17" t="s">
        <v>452</v>
      </c>
      <c r="K75" s="17" t="s">
        <v>453</v>
      </c>
      <c r="L75" s="17"/>
      <c r="M75" s="17"/>
      <c r="N75" s="18"/>
    </row>
    <row r="76" spans="1:14" ht="15.95" customHeight="1" x14ac:dyDescent="0.15">
      <c r="A76" s="19"/>
      <c r="B76" s="20"/>
      <c r="C76" s="21"/>
      <c r="D76" s="23" t="s">
        <v>454</v>
      </c>
      <c r="E76" s="23"/>
      <c r="F76" s="23"/>
      <c r="G76" s="23"/>
      <c r="H76" s="23"/>
      <c r="I76" s="23"/>
      <c r="J76" s="23"/>
      <c r="K76" s="23"/>
      <c r="L76" s="23"/>
      <c r="M76" s="23"/>
      <c r="N76" s="24"/>
    </row>
    <row r="77" spans="1:14" ht="15.95" customHeight="1" x14ac:dyDescent="0.15">
      <c r="A77" s="19"/>
      <c r="B77" s="20"/>
      <c r="C77" s="34"/>
      <c r="D77" s="27" t="s">
        <v>455</v>
      </c>
      <c r="E77" s="27"/>
      <c r="F77" s="27"/>
      <c r="G77" s="27"/>
      <c r="H77" s="27"/>
      <c r="I77" s="27"/>
      <c r="J77" s="27"/>
      <c r="K77" s="27"/>
      <c r="L77" s="27"/>
      <c r="M77" s="27"/>
      <c r="N77" s="29"/>
    </row>
    <row r="78" spans="1:14" ht="15.95" customHeight="1" x14ac:dyDescent="0.15">
      <c r="A78" s="19"/>
      <c r="B78" s="20"/>
      <c r="C78" s="35" t="s">
        <v>152</v>
      </c>
      <c r="D78" s="36" t="s">
        <v>456</v>
      </c>
      <c r="E78" s="36" t="s">
        <v>457</v>
      </c>
      <c r="F78" s="36" t="s">
        <v>458</v>
      </c>
      <c r="G78" s="36" t="s">
        <v>459</v>
      </c>
      <c r="H78" s="36" t="s">
        <v>460</v>
      </c>
      <c r="I78" s="36" t="s">
        <v>461</v>
      </c>
      <c r="J78" s="36" t="s">
        <v>462</v>
      </c>
      <c r="K78" s="36"/>
      <c r="L78" s="36"/>
      <c r="M78" s="36"/>
      <c r="N78" s="37" t="s">
        <v>463</v>
      </c>
    </row>
    <row r="79" spans="1:14" ht="15.95" customHeight="1" x14ac:dyDescent="0.15">
      <c r="A79" s="19"/>
      <c r="B79" s="20"/>
      <c r="C79" s="41"/>
      <c r="D79" s="42" t="s">
        <v>464</v>
      </c>
      <c r="E79" s="42"/>
      <c r="F79" s="42"/>
      <c r="G79" s="42"/>
      <c r="H79" s="42"/>
      <c r="I79" s="42"/>
      <c r="J79" s="42"/>
      <c r="K79" s="42"/>
      <c r="L79" s="42"/>
      <c r="M79" s="42"/>
      <c r="N79" s="43"/>
    </row>
    <row r="80" spans="1:14" ht="15.95" customHeight="1" x14ac:dyDescent="0.15">
      <c r="A80" s="19"/>
      <c r="B80" s="20"/>
      <c r="C80" s="33" t="s">
        <v>172</v>
      </c>
      <c r="D80" s="17" t="s">
        <v>465</v>
      </c>
      <c r="E80" s="17" t="s">
        <v>466</v>
      </c>
      <c r="F80" s="17" t="s">
        <v>467</v>
      </c>
      <c r="G80" s="17" t="s">
        <v>468</v>
      </c>
      <c r="H80" s="17" t="s">
        <v>469</v>
      </c>
      <c r="I80" s="17" t="s">
        <v>470</v>
      </c>
      <c r="J80" s="17" t="s">
        <v>471</v>
      </c>
      <c r="K80" s="17" t="s">
        <v>472</v>
      </c>
      <c r="L80" s="17" t="s">
        <v>473</v>
      </c>
      <c r="M80" s="17" t="s">
        <v>474</v>
      </c>
      <c r="N80" s="18" t="s">
        <v>475</v>
      </c>
    </row>
    <row r="81" spans="1:14" ht="15.95" customHeight="1" x14ac:dyDescent="0.15">
      <c r="A81" s="19"/>
      <c r="B81" s="20"/>
      <c r="C81" s="59"/>
      <c r="D81" s="23" t="s">
        <v>476</v>
      </c>
      <c r="E81" s="23" t="s">
        <v>477</v>
      </c>
      <c r="F81" s="23" t="s">
        <v>478</v>
      </c>
      <c r="G81" s="23" t="s">
        <v>479</v>
      </c>
      <c r="H81" s="23" t="s">
        <v>480</v>
      </c>
      <c r="I81" s="23" t="s">
        <v>481</v>
      </c>
      <c r="J81" s="23" t="s">
        <v>482</v>
      </c>
      <c r="K81" s="23" t="s">
        <v>483</v>
      </c>
      <c r="L81" s="23" t="s">
        <v>484</v>
      </c>
      <c r="M81" s="23" t="s">
        <v>485</v>
      </c>
      <c r="N81" s="24"/>
    </row>
    <row r="82" spans="1:14" ht="15.95" customHeight="1" x14ac:dyDescent="0.15">
      <c r="A82" s="19"/>
      <c r="B82" s="20"/>
      <c r="C82" s="34"/>
      <c r="D82" s="27" t="s">
        <v>486</v>
      </c>
      <c r="E82" s="27"/>
      <c r="F82" s="27" t="s">
        <v>487</v>
      </c>
      <c r="G82" s="27" t="s">
        <v>488</v>
      </c>
      <c r="H82" s="27" t="s">
        <v>489</v>
      </c>
      <c r="I82" s="27" t="s">
        <v>490</v>
      </c>
      <c r="J82" s="27" t="s">
        <v>491</v>
      </c>
      <c r="K82" s="27" t="s">
        <v>492</v>
      </c>
      <c r="L82" s="27"/>
      <c r="M82" s="27" t="s">
        <v>493</v>
      </c>
      <c r="N82" s="29"/>
    </row>
    <row r="83" spans="1:14" ht="15.95" customHeight="1" x14ac:dyDescent="0.15">
      <c r="A83" s="19"/>
      <c r="B83" s="20"/>
      <c r="C83" s="30" t="s">
        <v>494</v>
      </c>
      <c r="D83" s="31" t="s">
        <v>196</v>
      </c>
      <c r="E83" s="31"/>
      <c r="F83" s="31"/>
      <c r="G83" s="31"/>
      <c r="H83" s="31"/>
      <c r="I83" s="31"/>
      <c r="J83" s="31"/>
      <c r="K83" s="31"/>
      <c r="L83" s="31"/>
      <c r="M83" s="31"/>
      <c r="N83" s="32"/>
    </row>
    <row r="84" spans="1:14" ht="15.95" customHeight="1" x14ac:dyDescent="0.15">
      <c r="A84" s="19"/>
      <c r="B84" s="20"/>
      <c r="C84" s="33" t="s">
        <v>187</v>
      </c>
      <c r="D84" s="17" t="s">
        <v>495</v>
      </c>
      <c r="E84" s="17" t="s">
        <v>496</v>
      </c>
      <c r="F84" s="17" t="s">
        <v>497</v>
      </c>
      <c r="G84" s="17"/>
      <c r="H84" s="17" t="s">
        <v>498</v>
      </c>
      <c r="I84" s="17" t="s">
        <v>499</v>
      </c>
      <c r="J84" s="17" t="s">
        <v>500</v>
      </c>
      <c r="K84" s="17" t="s">
        <v>501</v>
      </c>
      <c r="L84" s="17" t="s">
        <v>220</v>
      </c>
      <c r="M84" s="17" t="s">
        <v>182</v>
      </c>
      <c r="N84" s="18" t="s">
        <v>502</v>
      </c>
    </row>
    <row r="85" spans="1:14" ht="15.95" customHeight="1" x14ac:dyDescent="0.15">
      <c r="A85" s="19"/>
      <c r="B85" s="20"/>
      <c r="C85" s="34"/>
      <c r="D85" s="27" t="s">
        <v>503</v>
      </c>
      <c r="E85" s="27" t="s">
        <v>504</v>
      </c>
      <c r="F85" s="27"/>
      <c r="G85" s="27"/>
      <c r="H85" s="27"/>
      <c r="I85" s="27"/>
      <c r="J85" s="27"/>
      <c r="K85" s="27"/>
      <c r="L85" s="27"/>
      <c r="M85" s="27"/>
      <c r="N85" s="29"/>
    </row>
    <row r="86" spans="1:14" ht="15.95" customHeight="1" x14ac:dyDescent="0.15">
      <c r="A86" s="19"/>
      <c r="B86" s="20"/>
      <c r="C86" s="35" t="s">
        <v>197</v>
      </c>
      <c r="D86" s="36" t="s">
        <v>505</v>
      </c>
      <c r="E86" s="36" t="s">
        <v>506</v>
      </c>
      <c r="F86" s="36" t="s">
        <v>507</v>
      </c>
      <c r="G86" s="36" t="s">
        <v>508</v>
      </c>
      <c r="H86" s="36" t="s">
        <v>509</v>
      </c>
      <c r="I86" s="36" t="s">
        <v>510</v>
      </c>
      <c r="J86" s="36" t="s">
        <v>511</v>
      </c>
      <c r="K86" s="36" t="s">
        <v>512</v>
      </c>
      <c r="L86" s="36" t="s">
        <v>513</v>
      </c>
      <c r="M86" s="36" t="s">
        <v>514</v>
      </c>
      <c r="N86" s="37" t="s">
        <v>515</v>
      </c>
    </row>
    <row r="87" spans="1:14" ht="15.95" customHeight="1" x14ac:dyDescent="0.15">
      <c r="A87" s="19"/>
      <c r="B87" s="20"/>
      <c r="C87" s="38"/>
      <c r="D87" s="39" t="s">
        <v>516</v>
      </c>
      <c r="E87" s="39" t="s">
        <v>517</v>
      </c>
      <c r="F87" s="39"/>
      <c r="G87" s="39" t="s">
        <v>518</v>
      </c>
      <c r="H87" s="39" t="s">
        <v>519</v>
      </c>
      <c r="I87" s="39" t="s">
        <v>520</v>
      </c>
      <c r="J87" s="39" t="s">
        <v>521</v>
      </c>
      <c r="K87" s="39" t="s">
        <v>522</v>
      </c>
      <c r="L87" s="39" t="s">
        <v>523</v>
      </c>
      <c r="M87" s="39" t="s">
        <v>524</v>
      </c>
      <c r="N87" s="40" t="s">
        <v>525</v>
      </c>
    </row>
    <row r="88" spans="1:14" ht="15.95" customHeight="1" x14ac:dyDescent="0.15">
      <c r="A88" s="19"/>
      <c r="B88" s="20"/>
      <c r="C88" s="57"/>
      <c r="D88" s="42" t="s">
        <v>526</v>
      </c>
      <c r="E88" s="42" t="s">
        <v>527</v>
      </c>
      <c r="F88" s="42"/>
      <c r="G88" s="42" t="s">
        <v>528</v>
      </c>
      <c r="H88" s="42" t="s">
        <v>529</v>
      </c>
      <c r="I88" s="42" t="s">
        <v>530</v>
      </c>
      <c r="J88" s="42" t="s">
        <v>531</v>
      </c>
      <c r="K88" s="42" t="s">
        <v>532</v>
      </c>
      <c r="L88" s="42"/>
      <c r="M88" s="42"/>
      <c r="N88" s="43"/>
    </row>
    <row r="89" spans="1:14" ht="15.95" customHeight="1" x14ac:dyDescent="0.15">
      <c r="A89" s="19"/>
      <c r="B89" s="20"/>
      <c r="C89" s="33" t="s">
        <v>209</v>
      </c>
      <c r="D89" s="17" t="s">
        <v>533</v>
      </c>
      <c r="E89" s="17" t="s">
        <v>534</v>
      </c>
      <c r="F89" s="17" t="s">
        <v>535</v>
      </c>
      <c r="G89" s="17" t="s">
        <v>536</v>
      </c>
      <c r="H89" s="17" t="s">
        <v>537</v>
      </c>
      <c r="I89" s="17" t="s">
        <v>538</v>
      </c>
      <c r="J89" s="17" t="s">
        <v>539</v>
      </c>
      <c r="K89" s="17" t="s">
        <v>540</v>
      </c>
      <c r="L89" s="17" t="s">
        <v>541</v>
      </c>
      <c r="M89" s="17" t="s">
        <v>542</v>
      </c>
      <c r="N89" s="18" t="s">
        <v>543</v>
      </c>
    </row>
    <row r="90" spans="1:14" ht="15.95" customHeight="1" x14ac:dyDescent="0.15">
      <c r="A90" s="19"/>
      <c r="B90" s="20"/>
      <c r="C90" s="25"/>
      <c r="D90" s="27" t="s">
        <v>544</v>
      </c>
      <c r="E90" s="27" t="s">
        <v>545</v>
      </c>
      <c r="F90" s="27" t="s">
        <v>546</v>
      </c>
      <c r="G90" s="27" t="s">
        <v>547</v>
      </c>
      <c r="H90" s="27" t="s">
        <v>548</v>
      </c>
      <c r="I90" s="27" t="s">
        <v>549</v>
      </c>
      <c r="J90" s="27" t="s">
        <v>550</v>
      </c>
      <c r="K90" s="27" t="s">
        <v>551</v>
      </c>
      <c r="L90" s="27" t="s">
        <v>552</v>
      </c>
      <c r="M90" s="27"/>
      <c r="N90" s="29"/>
    </row>
    <row r="91" spans="1:14" ht="15.95" customHeight="1" x14ac:dyDescent="0.15">
      <c r="A91" s="19"/>
      <c r="B91" s="20"/>
      <c r="C91" s="38" t="s">
        <v>230</v>
      </c>
      <c r="D91" s="39" t="s">
        <v>553</v>
      </c>
      <c r="E91" s="39" t="s">
        <v>554</v>
      </c>
      <c r="F91" s="39" t="s">
        <v>555</v>
      </c>
      <c r="G91" s="39"/>
      <c r="H91" s="39"/>
      <c r="I91" s="39"/>
      <c r="J91" s="39"/>
      <c r="K91" s="39"/>
      <c r="L91" s="39"/>
      <c r="M91" s="39"/>
      <c r="N91" s="40"/>
    </row>
    <row r="92" spans="1:14" ht="15.95" customHeight="1" x14ac:dyDescent="0.15">
      <c r="A92" s="19"/>
      <c r="B92" s="20"/>
      <c r="C92" s="44" t="s">
        <v>556</v>
      </c>
      <c r="D92" s="45" t="s">
        <v>196</v>
      </c>
      <c r="E92" s="45"/>
      <c r="F92" s="45"/>
      <c r="G92" s="45"/>
      <c r="H92" s="45"/>
      <c r="I92" s="45"/>
      <c r="J92" s="45"/>
      <c r="K92" s="45"/>
      <c r="L92" s="45"/>
      <c r="M92" s="45"/>
      <c r="N92" s="46"/>
    </row>
    <row r="93" spans="1:14" ht="15.95" customHeight="1" x14ac:dyDescent="0.15">
      <c r="A93" s="19"/>
      <c r="B93" s="20"/>
      <c r="C93" s="41" t="s">
        <v>251</v>
      </c>
      <c r="D93" s="42" t="s">
        <v>557</v>
      </c>
      <c r="E93" s="42"/>
      <c r="F93" s="42"/>
      <c r="G93" s="42"/>
      <c r="H93" s="42"/>
      <c r="I93" s="42"/>
      <c r="J93" s="42"/>
      <c r="K93" s="42"/>
      <c r="L93" s="42"/>
      <c r="M93" s="42"/>
      <c r="N93" s="43"/>
    </row>
    <row r="94" spans="1:14" ht="15.95" customHeight="1" x14ac:dyDescent="0.15">
      <c r="A94" s="19"/>
      <c r="B94" s="20"/>
      <c r="C94" s="33" t="s">
        <v>267</v>
      </c>
      <c r="D94" s="17" t="s">
        <v>558</v>
      </c>
      <c r="E94" s="17" t="s">
        <v>559</v>
      </c>
      <c r="F94" s="17" t="s">
        <v>560</v>
      </c>
      <c r="G94" s="17" t="s">
        <v>561</v>
      </c>
      <c r="H94" s="17"/>
      <c r="I94" s="17"/>
      <c r="J94" s="17"/>
      <c r="K94" s="17"/>
      <c r="L94" s="17"/>
      <c r="M94" s="17"/>
      <c r="N94" s="18"/>
    </row>
    <row r="95" spans="1:14" ht="15.95" customHeight="1" x14ac:dyDescent="0.15">
      <c r="A95" s="19"/>
      <c r="B95" s="20"/>
      <c r="C95" s="21"/>
      <c r="D95" s="23" t="s">
        <v>562</v>
      </c>
      <c r="E95" s="23" t="s">
        <v>563</v>
      </c>
      <c r="F95" s="23"/>
      <c r="G95" s="23"/>
      <c r="H95" s="23"/>
      <c r="I95" s="23"/>
      <c r="J95" s="23"/>
      <c r="K95" s="23" t="s">
        <v>564</v>
      </c>
      <c r="L95" s="23"/>
      <c r="M95" s="23"/>
      <c r="N95" s="24"/>
    </row>
    <row r="96" spans="1:14" ht="15.95" customHeight="1" x14ac:dyDescent="0.15">
      <c r="A96" s="19"/>
      <c r="B96" s="20"/>
      <c r="C96" s="34"/>
      <c r="D96" s="27" t="s">
        <v>565</v>
      </c>
      <c r="E96" s="27"/>
      <c r="F96" s="27"/>
      <c r="G96" s="27"/>
      <c r="H96" s="27"/>
      <c r="I96" s="27"/>
      <c r="J96" s="27"/>
      <c r="K96" s="27"/>
      <c r="L96" s="27"/>
      <c r="M96" s="27"/>
      <c r="N96" s="29"/>
    </row>
    <row r="97" spans="1:14" ht="15.95" customHeight="1" x14ac:dyDescent="0.15">
      <c r="A97" s="19"/>
      <c r="B97" s="20"/>
      <c r="C97" s="30" t="s">
        <v>566</v>
      </c>
      <c r="D97" s="31" t="s">
        <v>196</v>
      </c>
      <c r="E97" s="31"/>
      <c r="F97" s="31"/>
      <c r="G97" s="31"/>
      <c r="H97" s="31"/>
      <c r="I97" s="31"/>
      <c r="J97" s="31"/>
      <c r="K97" s="31"/>
      <c r="L97" s="31"/>
      <c r="M97" s="31"/>
      <c r="N97" s="32"/>
    </row>
    <row r="98" spans="1:14" ht="15.95" customHeight="1" x14ac:dyDescent="0.15">
      <c r="A98" s="19"/>
      <c r="B98" s="20"/>
      <c r="C98" s="44" t="s">
        <v>567</v>
      </c>
      <c r="D98" s="45" t="s">
        <v>568</v>
      </c>
      <c r="E98" s="45"/>
      <c r="F98" s="45"/>
      <c r="G98" s="45"/>
      <c r="H98" s="45"/>
      <c r="I98" s="45"/>
      <c r="J98" s="45"/>
      <c r="K98" s="45"/>
      <c r="L98" s="45"/>
      <c r="M98" s="45"/>
      <c r="N98" s="46"/>
    </row>
    <row r="99" spans="1:14" ht="15.95" customHeight="1" x14ac:dyDescent="0.15">
      <c r="A99" s="19"/>
      <c r="B99" s="20"/>
      <c r="C99" s="30" t="s">
        <v>569</v>
      </c>
      <c r="D99" s="31" t="s">
        <v>196</v>
      </c>
      <c r="E99" s="31"/>
      <c r="F99" s="31"/>
      <c r="G99" s="31"/>
      <c r="H99" s="31"/>
      <c r="I99" s="31"/>
      <c r="J99" s="31"/>
      <c r="K99" s="31"/>
      <c r="L99" s="31"/>
      <c r="M99" s="31"/>
      <c r="N99" s="32"/>
    </row>
    <row r="100" spans="1:14" ht="15.95" customHeight="1" x14ac:dyDescent="0.15">
      <c r="A100" s="19"/>
      <c r="B100" s="20"/>
      <c r="C100" s="44" t="s">
        <v>570</v>
      </c>
      <c r="D100" s="45" t="s">
        <v>196</v>
      </c>
      <c r="E100" s="45"/>
      <c r="F100" s="45"/>
      <c r="G100" s="45"/>
      <c r="H100" s="45"/>
      <c r="I100" s="45"/>
      <c r="J100" s="45"/>
      <c r="K100" s="45"/>
      <c r="L100" s="45"/>
      <c r="M100" s="45"/>
      <c r="N100" s="46"/>
    </row>
    <row r="101" spans="1:14" ht="15.95" customHeight="1" x14ac:dyDescent="0.15">
      <c r="A101" s="19"/>
      <c r="B101" s="20"/>
      <c r="C101" s="30" t="s">
        <v>571</v>
      </c>
      <c r="D101" s="31" t="s">
        <v>572</v>
      </c>
      <c r="E101" s="31"/>
      <c r="F101" s="31"/>
      <c r="G101" s="31" t="s">
        <v>573</v>
      </c>
      <c r="H101" s="31"/>
      <c r="I101" s="31"/>
      <c r="J101" s="31"/>
      <c r="K101" s="31"/>
      <c r="L101" s="31"/>
      <c r="M101" s="31"/>
      <c r="N101" s="32"/>
    </row>
    <row r="102" spans="1:14" ht="15.95" customHeight="1" x14ac:dyDescent="0.15">
      <c r="A102" s="19"/>
      <c r="B102" s="20"/>
      <c r="C102" s="33" t="s">
        <v>281</v>
      </c>
      <c r="D102" s="17" t="s">
        <v>574</v>
      </c>
      <c r="E102" s="17" t="s">
        <v>575</v>
      </c>
      <c r="F102" s="17" t="s">
        <v>576</v>
      </c>
      <c r="G102" s="17" t="s">
        <v>577</v>
      </c>
      <c r="H102" s="17" t="s">
        <v>578</v>
      </c>
      <c r="I102" s="17" t="s">
        <v>579</v>
      </c>
      <c r="J102" s="17" t="s">
        <v>580</v>
      </c>
      <c r="K102" s="17" t="s">
        <v>581</v>
      </c>
      <c r="L102" s="17" t="s">
        <v>582</v>
      </c>
      <c r="M102" s="17" t="s">
        <v>583</v>
      </c>
      <c r="N102" s="18" t="s">
        <v>584</v>
      </c>
    </row>
    <row r="103" spans="1:14" ht="15.95" customHeight="1" x14ac:dyDescent="0.15">
      <c r="A103" s="19"/>
      <c r="B103" s="20"/>
      <c r="C103" s="59"/>
      <c r="D103" s="23" t="s">
        <v>585</v>
      </c>
      <c r="E103" s="23" t="s">
        <v>586</v>
      </c>
      <c r="F103" s="23" t="s">
        <v>587</v>
      </c>
      <c r="G103" s="23" t="s">
        <v>588</v>
      </c>
      <c r="H103" s="23" t="s">
        <v>589</v>
      </c>
      <c r="I103" s="23" t="s">
        <v>590</v>
      </c>
      <c r="J103" s="23" t="s">
        <v>591</v>
      </c>
      <c r="K103" s="23" t="s">
        <v>592</v>
      </c>
      <c r="L103" s="23" t="s">
        <v>593</v>
      </c>
      <c r="M103" s="23" t="s">
        <v>594</v>
      </c>
      <c r="N103" s="24" t="s">
        <v>595</v>
      </c>
    </row>
    <row r="104" spans="1:14" ht="15.95" customHeight="1" x14ac:dyDescent="0.15">
      <c r="A104" s="19"/>
      <c r="B104" s="20"/>
      <c r="C104" s="59"/>
      <c r="D104" s="23" t="s">
        <v>596</v>
      </c>
      <c r="E104" s="23" t="s">
        <v>597</v>
      </c>
      <c r="F104" s="23" t="s">
        <v>598</v>
      </c>
      <c r="G104" s="23"/>
      <c r="H104" s="23"/>
      <c r="I104" s="23"/>
      <c r="J104" s="23"/>
      <c r="K104" s="23" t="s">
        <v>599</v>
      </c>
      <c r="L104" s="23" t="s">
        <v>600</v>
      </c>
      <c r="M104" s="23" t="s">
        <v>601</v>
      </c>
      <c r="N104" s="24" t="s">
        <v>602</v>
      </c>
    </row>
    <row r="105" spans="1:14" ht="15.95" customHeight="1" x14ac:dyDescent="0.15">
      <c r="A105" s="19"/>
      <c r="B105" s="20"/>
      <c r="C105" s="34"/>
      <c r="D105" s="27" t="s">
        <v>603</v>
      </c>
      <c r="E105" s="27"/>
      <c r="F105" s="27"/>
      <c r="G105" s="27"/>
      <c r="H105" s="27"/>
      <c r="I105" s="27" t="s">
        <v>604</v>
      </c>
      <c r="J105" s="27"/>
      <c r="K105" s="27"/>
      <c r="L105" s="27"/>
      <c r="M105" s="27"/>
      <c r="N105" s="29"/>
    </row>
    <row r="106" spans="1:14" ht="15.95" customHeight="1" x14ac:dyDescent="0.15">
      <c r="A106" s="19"/>
      <c r="B106" s="20"/>
      <c r="C106" s="30" t="s">
        <v>605</v>
      </c>
      <c r="D106" s="31" t="s">
        <v>196</v>
      </c>
      <c r="E106" s="31"/>
      <c r="F106" s="31"/>
      <c r="G106" s="31"/>
      <c r="H106" s="31"/>
      <c r="I106" s="31"/>
      <c r="J106" s="31"/>
      <c r="K106" s="31"/>
      <c r="L106" s="31"/>
      <c r="M106" s="31"/>
      <c r="N106" s="32"/>
    </row>
    <row r="107" spans="1:14" ht="15.95" customHeight="1" x14ac:dyDescent="0.15">
      <c r="A107" s="19"/>
      <c r="B107" s="20"/>
      <c r="C107" s="33" t="s">
        <v>606</v>
      </c>
      <c r="D107" s="17" t="s">
        <v>607</v>
      </c>
      <c r="E107" s="17" t="s">
        <v>608</v>
      </c>
      <c r="F107" s="17" t="s">
        <v>609</v>
      </c>
      <c r="G107" s="17" t="s">
        <v>610</v>
      </c>
      <c r="H107" s="17" t="s">
        <v>611</v>
      </c>
      <c r="I107" s="17" t="s">
        <v>612</v>
      </c>
      <c r="J107" s="17" t="s">
        <v>613</v>
      </c>
      <c r="K107" s="17" t="s">
        <v>614</v>
      </c>
      <c r="L107" s="17" t="s">
        <v>615</v>
      </c>
      <c r="M107" s="17" t="s">
        <v>616</v>
      </c>
      <c r="N107" s="18" t="s">
        <v>617</v>
      </c>
    </row>
    <row r="108" spans="1:14" ht="15.95" customHeight="1" x14ac:dyDescent="0.15">
      <c r="A108" s="19"/>
      <c r="B108" s="20"/>
      <c r="C108" s="34"/>
      <c r="D108" s="27" t="s">
        <v>618</v>
      </c>
      <c r="E108" s="27" t="s">
        <v>619</v>
      </c>
      <c r="F108" s="27"/>
      <c r="G108" s="27"/>
      <c r="H108" s="27"/>
      <c r="I108" s="27"/>
      <c r="J108" s="27"/>
      <c r="K108" s="27" t="s">
        <v>620</v>
      </c>
      <c r="L108" s="27" t="s">
        <v>621</v>
      </c>
      <c r="M108" s="27" t="s">
        <v>622</v>
      </c>
      <c r="N108" s="29"/>
    </row>
    <row r="109" spans="1:14" ht="15.95" customHeight="1" x14ac:dyDescent="0.15">
      <c r="A109" s="19"/>
      <c r="B109" s="20"/>
      <c r="C109" s="35" t="s">
        <v>295</v>
      </c>
      <c r="D109" s="36" t="s">
        <v>623</v>
      </c>
      <c r="E109" s="36" t="s">
        <v>624</v>
      </c>
      <c r="F109" s="36" t="s">
        <v>625</v>
      </c>
      <c r="G109" s="36" t="s">
        <v>626</v>
      </c>
      <c r="H109" s="36" t="s">
        <v>627</v>
      </c>
      <c r="I109" s="36" t="s">
        <v>628</v>
      </c>
      <c r="J109" s="36" t="s">
        <v>629</v>
      </c>
      <c r="K109" s="36" t="s">
        <v>630</v>
      </c>
      <c r="L109" s="36" t="s">
        <v>631</v>
      </c>
      <c r="M109" s="36" t="s">
        <v>632</v>
      </c>
      <c r="N109" s="37" t="s">
        <v>633</v>
      </c>
    </row>
    <row r="110" spans="1:14" ht="15.95" customHeight="1" x14ac:dyDescent="0.15">
      <c r="A110" s="19"/>
      <c r="B110" s="20"/>
      <c r="C110" s="57"/>
      <c r="D110" s="42" t="s">
        <v>634</v>
      </c>
      <c r="E110" s="42"/>
      <c r="F110" s="42"/>
      <c r="G110" s="42"/>
      <c r="H110" s="42"/>
      <c r="I110" s="42" t="s">
        <v>635</v>
      </c>
      <c r="J110" s="42" t="s">
        <v>636</v>
      </c>
      <c r="K110" s="42" t="s">
        <v>637</v>
      </c>
      <c r="L110" s="42" t="s">
        <v>638</v>
      </c>
      <c r="M110" s="42" t="s">
        <v>639</v>
      </c>
      <c r="N110" s="43"/>
    </row>
    <row r="111" spans="1:14" ht="15.95" customHeight="1" x14ac:dyDescent="0.15">
      <c r="A111" s="19"/>
      <c r="B111" s="20"/>
      <c r="C111" s="33" t="s">
        <v>324</v>
      </c>
      <c r="D111" s="17" t="s">
        <v>640</v>
      </c>
      <c r="E111" s="17" t="s">
        <v>641</v>
      </c>
      <c r="F111" s="17" t="s">
        <v>642</v>
      </c>
      <c r="G111" s="17" t="s">
        <v>643</v>
      </c>
      <c r="H111" s="17"/>
      <c r="I111" s="17"/>
      <c r="J111" s="17" t="s">
        <v>644</v>
      </c>
      <c r="K111" s="17" t="s">
        <v>645</v>
      </c>
      <c r="L111" s="17"/>
      <c r="M111" s="17"/>
      <c r="N111" s="18"/>
    </row>
    <row r="112" spans="1:14" ht="15.95" customHeight="1" x14ac:dyDescent="0.15">
      <c r="A112" s="8"/>
      <c r="B112" s="9"/>
      <c r="C112" s="60"/>
      <c r="D112" s="53" t="s">
        <v>646</v>
      </c>
      <c r="E112" s="53"/>
      <c r="F112" s="53"/>
      <c r="G112" s="53"/>
      <c r="H112" s="53"/>
      <c r="I112" s="53"/>
      <c r="J112" s="53"/>
      <c r="K112" s="53"/>
      <c r="L112" s="53"/>
      <c r="M112" s="53"/>
      <c r="N112" s="54"/>
    </row>
    <row r="113" spans="1:14" ht="15.95" customHeight="1" x14ac:dyDescent="0.15">
      <c r="A113" s="6"/>
      <c r="B113" s="12"/>
      <c r="C113" s="55" t="s">
        <v>19</v>
      </c>
      <c r="D113" s="13" t="s">
        <v>647</v>
      </c>
      <c r="E113" s="13" t="s">
        <v>648</v>
      </c>
      <c r="F113" s="13" t="s">
        <v>649</v>
      </c>
      <c r="G113" s="13" t="s">
        <v>650</v>
      </c>
      <c r="H113" s="13" t="s">
        <v>651</v>
      </c>
      <c r="I113" s="13" t="s">
        <v>652</v>
      </c>
      <c r="J113" s="13" t="s">
        <v>653</v>
      </c>
      <c r="K113" s="13" t="s">
        <v>654</v>
      </c>
      <c r="L113" s="13" t="s">
        <v>655</v>
      </c>
      <c r="M113" s="13"/>
      <c r="N113" s="14"/>
    </row>
    <row r="114" spans="1:14" ht="15.95" customHeight="1" x14ac:dyDescent="0.15">
      <c r="A114" s="19"/>
      <c r="B114" s="20"/>
      <c r="C114" s="57"/>
      <c r="D114" s="42" t="s">
        <v>656</v>
      </c>
      <c r="E114" s="42" t="s">
        <v>657</v>
      </c>
      <c r="F114" s="42"/>
      <c r="G114" s="42"/>
      <c r="H114" s="42"/>
      <c r="I114" s="42"/>
      <c r="J114" s="42"/>
      <c r="K114" s="42"/>
      <c r="L114" s="42"/>
      <c r="M114" s="42"/>
      <c r="N114" s="43"/>
    </row>
    <row r="115" spans="1:14" ht="15.95" customHeight="1" x14ac:dyDescent="0.15">
      <c r="A115" s="19" t="s">
        <v>658</v>
      </c>
      <c r="B115" s="20" t="s">
        <v>659</v>
      </c>
      <c r="C115" s="44" t="s">
        <v>83</v>
      </c>
      <c r="D115" s="61" t="s">
        <v>660</v>
      </c>
      <c r="E115" s="61" t="s">
        <v>661</v>
      </c>
      <c r="F115" s="61"/>
      <c r="G115" s="61"/>
      <c r="H115" s="61" t="s">
        <v>662</v>
      </c>
      <c r="I115" s="45"/>
      <c r="J115" s="45"/>
      <c r="K115" s="45" t="s">
        <v>663</v>
      </c>
      <c r="L115" s="45"/>
      <c r="M115" s="45"/>
      <c r="N115" s="46"/>
    </row>
    <row r="116" spans="1:14" ht="15.95" customHeight="1" x14ac:dyDescent="0.15">
      <c r="A116" s="19"/>
      <c r="B116" s="20"/>
      <c r="C116" s="35" t="s">
        <v>393</v>
      </c>
      <c r="D116" s="36" t="s">
        <v>664</v>
      </c>
      <c r="E116" s="36" t="s">
        <v>665</v>
      </c>
      <c r="F116" s="36" t="s">
        <v>666</v>
      </c>
      <c r="G116" s="36" t="s">
        <v>667</v>
      </c>
      <c r="H116" s="36" t="s">
        <v>668</v>
      </c>
      <c r="I116" s="36" t="s">
        <v>669</v>
      </c>
      <c r="J116" s="36" t="s">
        <v>670</v>
      </c>
      <c r="K116" s="36" t="s">
        <v>671</v>
      </c>
      <c r="L116" s="36"/>
      <c r="M116" s="36"/>
      <c r="N116" s="37"/>
    </row>
    <row r="117" spans="1:14" ht="15.95" customHeight="1" x14ac:dyDescent="0.15">
      <c r="A117" s="19"/>
      <c r="B117" s="20"/>
      <c r="C117" s="57"/>
      <c r="D117" s="42" t="s">
        <v>672</v>
      </c>
      <c r="E117" s="42"/>
      <c r="F117" s="42"/>
      <c r="G117" s="42"/>
      <c r="H117" s="42"/>
      <c r="I117" s="42"/>
      <c r="J117" s="42"/>
      <c r="K117" s="42"/>
      <c r="L117" s="42"/>
      <c r="M117" s="42"/>
      <c r="N117" s="43"/>
    </row>
    <row r="118" spans="1:14" ht="15.95" customHeight="1" x14ac:dyDescent="0.15">
      <c r="A118" s="19"/>
      <c r="B118" s="20"/>
      <c r="C118" s="33" t="s">
        <v>123</v>
      </c>
      <c r="D118" s="17" t="s">
        <v>673</v>
      </c>
      <c r="E118" s="17" t="s">
        <v>674</v>
      </c>
      <c r="F118" s="17" t="s">
        <v>675</v>
      </c>
      <c r="G118" s="17" t="s">
        <v>676</v>
      </c>
      <c r="H118" s="23"/>
      <c r="I118" s="23"/>
      <c r="J118" s="23"/>
      <c r="K118" s="23"/>
      <c r="L118" s="23"/>
      <c r="M118" s="23"/>
      <c r="N118" s="24"/>
    </row>
    <row r="119" spans="1:14" ht="15.95" customHeight="1" x14ac:dyDescent="0.15">
      <c r="A119" s="19"/>
      <c r="B119" s="58"/>
      <c r="C119" s="30" t="s">
        <v>152</v>
      </c>
      <c r="D119" s="31" t="s">
        <v>677</v>
      </c>
      <c r="E119" s="31" t="s">
        <v>678</v>
      </c>
      <c r="F119" s="31" t="s">
        <v>679</v>
      </c>
      <c r="G119" s="31"/>
      <c r="H119" s="31"/>
      <c r="I119" s="31"/>
      <c r="J119" s="31"/>
      <c r="K119" s="31"/>
      <c r="L119" s="31"/>
      <c r="M119" s="31"/>
      <c r="N119" s="32"/>
    </row>
    <row r="120" spans="1:14" ht="15.95" customHeight="1" x14ac:dyDescent="0.15">
      <c r="A120" s="19"/>
      <c r="B120" s="58"/>
      <c r="C120" s="33" t="s">
        <v>567</v>
      </c>
      <c r="D120" s="17" t="s">
        <v>680</v>
      </c>
      <c r="E120" s="17" t="s">
        <v>681</v>
      </c>
      <c r="F120" s="17" t="s">
        <v>682</v>
      </c>
      <c r="G120" s="17" t="s">
        <v>683</v>
      </c>
      <c r="H120" s="17" t="s">
        <v>684</v>
      </c>
      <c r="I120" s="17" t="s">
        <v>685</v>
      </c>
      <c r="J120" s="17" t="s">
        <v>686</v>
      </c>
      <c r="K120" s="17" t="s">
        <v>687</v>
      </c>
      <c r="L120" s="17"/>
      <c r="M120" s="17"/>
      <c r="N120" s="18"/>
    </row>
    <row r="121" spans="1:14" ht="15.95" customHeight="1" x14ac:dyDescent="0.15">
      <c r="A121" s="19"/>
      <c r="B121" s="58"/>
      <c r="C121" s="34"/>
      <c r="D121" s="27" t="s">
        <v>688</v>
      </c>
      <c r="E121" s="27" t="s">
        <v>689</v>
      </c>
      <c r="F121" s="27" t="s">
        <v>690</v>
      </c>
      <c r="G121" s="27" t="s">
        <v>691</v>
      </c>
      <c r="H121" s="27" t="s">
        <v>692</v>
      </c>
      <c r="I121" s="27"/>
      <c r="J121" s="27"/>
      <c r="K121" s="27"/>
      <c r="L121" s="27"/>
      <c r="M121" s="27"/>
      <c r="N121" s="29"/>
    </row>
    <row r="122" spans="1:14" ht="15.95" customHeight="1" x14ac:dyDescent="0.15">
      <c r="A122" s="19"/>
      <c r="B122" s="20"/>
      <c r="C122" s="35" t="s">
        <v>571</v>
      </c>
      <c r="D122" s="36" t="s">
        <v>693</v>
      </c>
      <c r="E122" s="36" t="s">
        <v>694</v>
      </c>
      <c r="F122" s="36" t="s">
        <v>695</v>
      </c>
      <c r="G122" s="36"/>
      <c r="H122" s="36"/>
      <c r="I122" s="36"/>
      <c r="J122" s="36" t="s">
        <v>696</v>
      </c>
      <c r="K122" s="36"/>
      <c r="L122" s="36"/>
      <c r="M122" s="36"/>
      <c r="N122" s="37" t="s">
        <v>697</v>
      </c>
    </row>
    <row r="123" spans="1:14" ht="15.95" customHeight="1" x14ac:dyDescent="0.15">
      <c r="A123" s="19"/>
      <c r="B123" s="20"/>
      <c r="C123" s="56"/>
      <c r="D123" s="39" t="s">
        <v>698</v>
      </c>
      <c r="E123" s="39"/>
      <c r="F123" s="39"/>
      <c r="G123" s="39"/>
      <c r="H123" s="39"/>
      <c r="I123" s="39"/>
      <c r="J123" s="39"/>
      <c r="K123" s="39"/>
      <c r="L123" s="39"/>
      <c r="M123" s="39"/>
      <c r="N123" s="40"/>
    </row>
    <row r="124" spans="1:14" ht="15.95" customHeight="1" x14ac:dyDescent="0.15">
      <c r="A124" s="19"/>
      <c r="B124" s="20"/>
      <c r="C124" s="57"/>
      <c r="D124" s="42" t="s">
        <v>699</v>
      </c>
      <c r="E124" s="42"/>
      <c r="F124" s="42"/>
      <c r="G124" s="42"/>
      <c r="H124" s="42"/>
      <c r="I124" s="42"/>
      <c r="J124" s="42"/>
      <c r="K124" s="42"/>
      <c r="L124" s="42"/>
      <c r="M124" s="42"/>
      <c r="N124" s="43"/>
    </row>
    <row r="125" spans="1:14" ht="15.95" customHeight="1" x14ac:dyDescent="0.15">
      <c r="A125" s="19"/>
      <c r="B125" s="20"/>
      <c r="C125" s="25" t="s">
        <v>606</v>
      </c>
      <c r="D125" s="27" t="s">
        <v>700</v>
      </c>
      <c r="E125" s="27" t="s">
        <v>701</v>
      </c>
      <c r="F125" s="23"/>
      <c r="G125" s="23"/>
      <c r="H125" s="27"/>
      <c r="I125" s="27"/>
      <c r="J125" s="27"/>
      <c r="K125" s="27"/>
      <c r="L125" s="27"/>
      <c r="M125" s="27"/>
      <c r="N125" s="29"/>
    </row>
    <row r="126" spans="1:14" ht="15.95" customHeight="1" x14ac:dyDescent="0.15">
      <c r="A126" s="19"/>
      <c r="B126" s="20"/>
      <c r="C126" s="35" t="s">
        <v>324</v>
      </c>
      <c r="D126" s="36" t="s">
        <v>702</v>
      </c>
      <c r="E126" s="36" t="s">
        <v>703</v>
      </c>
      <c r="F126" s="36" t="s">
        <v>704</v>
      </c>
      <c r="G126" s="36" t="s">
        <v>705</v>
      </c>
      <c r="H126" s="36" t="s">
        <v>706</v>
      </c>
      <c r="I126" s="36" t="s">
        <v>707</v>
      </c>
      <c r="J126" s="36" t="s">
        <v>708</v>
      </c>
      <c r="K126" s="36" t="s">
        <v>709</v>
      </c>
      <c r="L126" s="36" t="s">
        <v>710</v>
      </c>
      <c r="M126" s="36" t="s">
        <v>711</v>
      </c>
      <c r="N126" s="37"/>
    </row>
    <row r="127" spans="1:14" ht="15.95" customHeight="1" x14ac:dyDescent="0.15">
      <c r="A127" s="19"/>
      <c r="B127" s="20"/>
      <c r="C127" s="57"/>
      <c r="D127" s="42" t="s">
        <v>712</v>
      </c>
      <c r="E127" s="42"/>
      <c r="F127" s="42"/>
      <c r="G127" s="42"/>
      <c r="H127" s="42"/>
      <c r="I127" s="42"/>
      <c r="J127" s="42"/>
      <c r="K127" s="42"/>
      <c r="L127" s="42"/>
      <c r="M127" s="42"/>
      <c r="N127" s="43"/>
    </row>
    <row r="128" spans="1:14" ht="15.95" customHeight="1" x14ac:dyDescent="0.15">
      <c r="A128" s="19"/>
      <c r="B128" s="20"/>
      <c r="C128" s="33" t="s">
        <v>713</v>
      </c>
      <c r="D128" s="17" t="s">
        <v>714</v>
      </c>
      <c r="E128" s="17" t="s">
        <v>715</v>
      </c>
      <c r="F128" s="17" t="s">
        <v>716</v>
      </c>
      <c r="G128" s="17" t="s">
        <v>717</v>
      </c>
      <c r="H128" s="17" t="s">
        <v>718</v>
      </c>
      <c r="I128" s="17" t="s">
        <v>719</v>
      </c>
      <c r="J128" s="17"/>
      <c r="K128" s="17"/>
      <c r="L128" s="17"/>
      <c r="M128" s="17"/>
      <c r="N128" s="18"/>
    </row>
    <row r="129" spans="1:14" ht="15.95" customHeight="1" x14ac:dyDescent="0.15">
      <c r="A129" s="19"/>
      <c r="B129" s="9"/>
      <c r="C129" s="60"/>
      <c r="D129" s="53" t="s">
        <v>720</v>
      </c>
      <c r="E129" s="53"/>
      <c r="F129" s="53"/>
      <c r="G129" s="53"/>
      <c r="H129" s="53"/>
      <c r="I129" s="53"/>
      <c r="J129" s="53"/>
      <c r="K129" s="53" t="s">
        <v>721</v>
      </c>
      <c r="L129" s="53" t="s">
        <v>722</v>
      </c>
      <c r="M129" s="53" t="s">
        <v>723</v>
      </c>
      <c r="N129" s="54" t="s">
        <v>724</v>
      </c>
    </row>
    <row r="130" spans="1:14" ht="15.95" customHeight="1" x14ac:dyDescent="0.15">
      <c r="A130" s="6"/>
      <c r="B130" s="12"/>
      <c r="C130" s="55" t="s">
        <v>393</v>
      </c>
      <c r="D130" s="13" t="s">
        <v>725</v>
      </c>
      <c r="E130" s="13" t="s">
        <v>726</v>
      </c>
      <c r="F130" s="13" t="s">
        <v>727</v>
      </c>
      <c r="G130" s="13" t="s">
        <v>728</v>
      </c>
      <c r="H130" s="13" t="s">
        <v>729</v>
      </c>
      <c r="I130" s="13" t="s">
        <v>730</v>
      </c>
      <c r="J130" s="13"/>
      <c r="K130" s="13" t="s">
        <v>731</v>
      </c>
      <c r="L130" s="13" t="s">
        <v>732</v>
      </c>
      <c r="M130" s="13" t="s">
        <v>733</v>
      </c>
      <c r="N130" s="14" t="s">
        <v>734</v>
      </c>
    </row>
    <row r="131" spans="1:14" ht="15.95" customHeight="1" x14ac:dyDescent="0.15">
      <c r="A131" s="19"/>
      <c r="B131" s="20"/>
      <c r="C131" s="38"/>
      <c r="D131" s="39" t="s">
        <v>735</v>
      </c>
      <c r="E131" s="39" t="s">
        <v>736</v>
      </c>
      <c r="F131" s="39" t="s">
        <v>737</v>
      </c>
      <c r="G131" s="39" t="s">
        <v>738</v>
      </c>
      <c r="H131" s="39" t="s">
        <v>739</v>
      </c>
      <c r="I131" s="39" t="s">
        <v>740</v>
      </c>
      <c r="J131" s="39" t="s">
        <v>741</v>
      </c>
      <c r="K131" s="39" t="s">
        <v>742</v>
      </c>
      <c r="L131" s="39"/>
      <c r="M131" s="39"/>
      <c r="N131" s="40"/>
    </row>
    <row r="132" spans="1:14" ht="15.95" customHeight="1" x14ac:dyDescent="0.15">
      <c r="A132" s="19"/>
      <c r="B132" s="20"/>
      <c r="C132" s="41"/>
      <c r="D132" s="42" t="s">
        <v>743</v>
      </c>
      <c r="E132" s="42"/>
      <c r="F132" s="42"/>
      <c r="G132" s="42"/>
      <c r="H132" s="42"/>
      <c r="I132" s="42"/>
      <c r="J132" s="42"/>
      <c r="K132" s="42"/>
      <c r="L132" s="42"/>
      <c r="M132" s="42"/>
      <c r="N132" s="43"/>
    </row>
    <row r="133" spans="1:14" ht="15.95" customHeight="1" x14ac:dyDescent="0.15">
      <c r="A133" s="19" t="s">
        <v>744</v>
      </c>
      <c r="B133" s="20" t="s">
        <v>745</v>
      </c>
      <c r="C133" s="44" t="s">
        <v>111</v>
      </c>
      <c r="D133" s="45" t="s">
        <v>746</v>
      </c>
      <c r="E133" s="45" t="s">
        <v>747</v>
      </c>
      <c r="F133" s="45" t="s">
        <v>748</v>
      </c>
      <c r="G133" s="45" t="s">
        <v>749</v>
      </c>
      <c r="H133" s="45" t="s">
        <v>750</v>
      </c>
      <c r="I133" s="45" t="s">
        <v>751</v>
      </c>
      <c r="J133" s="45"/>
      <c r="K133" s="45"/>
      <c r="L133" s="45"/>
      <c r="M133" s="45"/>
      <c r="N133" s="46"/>
    </row>
    <row r="134" spans="1:14" ht="15.95" customHeight="1" x14ac:dyDescent="0.15">
      <c r="A134" s="19"/>
      <c r="B134" s="20"/>
      <c r="C134" s="30" t="s">
        <v>567</v>
      </c>
      <c r="D134" s="62" t="s">
        <v>752</v>
      </c>
      <c r="E134" s="31"/>
      <c r="F134" s="31"/>
      <c r="G134" s="31"/>
      <c r="H134" s="31"/>
      <c r="J134" s="31" t="s">
        <v>489</v>
      </c>
      <c r="K134" s="31"/>
      <c r="L134" s="31"/>
      <c r="M134" s="31"/>
      <c r="N134" s="32"/>
    </row>
    <row r="135" spans="1:14" ht="15.95" customHeight="1" x14ac:dyDescent="0.15">
      <c r="A135" s="19"/>
      <c r="B135" s="20"/>
      <c r="C135" s="33" t="s">
        <v>571</v>
      </c>
      <c r="D135" s="17" t="s">
        <v>753</v>
      </c>
      <c r="E135" s="17" t="s">
        <v>754</v>
      </c>
      <c r="F135" s="17" t="s">
        <v>755</v>
      </c>
      <c r="G135" s="17" t="s">
        <v>756</v>
      </c>
      <c r="H135" s="17" t="s">
        <v>757</v>
      </c>
      <c r="I135" s="17" t="s">
        <v>758</v>
      </c>
      <c r="J135" s="23" t="s">
        <v>759</v>
      </c>
      <c r="K135" s="17"/>
      <c r="L135" s="23" t="s">
        <v>760</v>
      </c>
      <c r="M135" s="17"/>
      <c r="N135" s="18"/>
    </row>
    <row r="136" spans="1:14" ht="15.95" customHeight="1" x14ac:dyDescent="0.15">
      <c r="A136" s="19"/>
      <c r="B136" s="20"/>
      <c r="C136" s="25"/>
      <c r="D136" s="27" t="s">
        <v>761</v>
      </c>
      <c r="E136" s="27" t="s">
        <v>762</v>
      </c>
      <c r="F136" s="27"/>
      <c r="G136" s="27" t="s">
        <v>763</v>
      </c>
      <c r="H136" s="27"/>
      <c r="I136" s="27"/>
      <c r="J136" s="27" t="s">
        <v>764</v>
      </c>
      <c r="K136" s="27"/>
      <c r="L136" s="27"/>
      <c r="M136" s="27"/>
      <c r="N136" s="29"/>
    </row>
    <row r="137" spans="1:14" ht="15.95" customHeight="1" x14ac:dyDescent="0.15">
      <c r="A137" s="19"/>
      <c r="B137" s="20"/>
      <c r="C137" s="38" t="s">
        <v>713</v>
      </c>
      <c r="D137" s="39" t="s">
        <v>765</v>
      </c>
      <c r="E137" s="39" t="s">
        <v>766</v>
      </c>
      <c r="F137" s="39" t="s">
        <v>767</v>
      </c>
      <c r="G137" s="39" t="s">
        <v>768</v>
      </c>
      <c r="H137" s="39" t="s">
        <v>769</v>
      </c>
      <c r="I137" s="39"/>
      <c r="J137" s="39"/>
      <c r="K137" s="39"/>
      <c r="L137" s="39"/>
      <c r="M137" s="39"/>
      <c r="N137" s="40"/>
    </row>
    <row r="138" spans="1:14" ht="15.95" customHeight="1" x14ac:dyDescent="0.15">
      <c r="A138" s="19"/>
      <c r="B138" s="20"/>
      <c r="C138" s="38"/>
      <c r="D138" s="39" t="s">
        <v>770</v>
      </c>
      <c r="E138" s="39"/>
      <c r="F138" s="39"/>
      <c r="G138" s="39"/>
      <c r="H138" s="39"/>
      <c r="I138" s="39"/>
      <c r="J138" s="39"/>
      <c r="K138" s="39"/>
      <c r="L138" s="39"/>
      <c r="M138" s="39"/>
      <c r="N138" s="40"/>
    </row>
    <row r="139" spans="1:14" ht="15.95" customHeight="1" x14ac:dyDescent="0.15">
      <c r="A139" s="19"/>
      <c r="B139" s="20"/>
      <c r="C139" s="10"/>
      <c r="D139" s="63" t="s">
        <v>771</v>
      </c>
      <c r="E139" s="63"/>
      <c r="F139" s="63"/>
      <c r="G139" s="63"/>
      <c r="H139" s="63"/>
      <c r="I139" s="63"/>
      <c r="J139" s="63"/>
      <c r="K139" s="63"/>
      <c r="L139" s="63"/>
      <c r="M139" s="63"/>
      <c r="N139" s="40"/>
    </row>
    <row r="140" spans="1:14" ht="15.95" customHeight="1" x14ac:dyDescent="0.15">
      <c r="A140" s="6" t="s">
        <v>772</v>
      </c>
      <c r="B140" s="12" t="s">
        <v>773</v>
      </c>
      <c r="C140" s="25" t="s">
        <v>571</v>
      </c>
      <c r="D140" s="27" t="s">
        <v>774</v>
      </c>
      <c r="E140" s="27" t="s">
        <v>775</v>
      </c>
      <c r="F140" s="27"/>
      <c r="G140" s="27"/>
      <c r="H140" s="27"/>
      <c r="I140" s="27"/>
      <c r="J140" s="27"/>
      <c r="K140" s="27"/>
      <c r="L140" s="27"/>
      <c r="M140" s="27"/>
      <c r="N140" s="64"/>
    </row>
    <row r="141" spans="1:14" ht="15.95" customHeight="1" x14ac:dyDescent="0.15">
      <c r="A141" s="19"/>
      <c r="B141" s="20"/>
      <c r="C141" s="38" t="s">
        <v>713</v>
      </c>
      <c r="D141" s="39" t="s">
        <v>776</v>
      </c>
      <c r="E141" s="39" t="s">
        <v>777</v>
      </c>
      <c r="F141" s="39" t="s">
        <v>778</v>
      </c>
      <c r="G141" s="39" t="s">
        <v>779</v>
      </c>
      <c r="H141" s="39" t="s">
        <v>780</v>
      </c>
      <c r="I141" s="39" t="s">
        <v>547</v>
      </c>
      <c r="J141" s="39" t="s">
        <v>781</v>
      </c>
      <c r="K141" s="39"/>
      <c r="L141" s="39"/>
      <c r="M141" s="39"/>
      <c r="N141" s="40"/>
    </row>
    <row r="142" spans="1:14" ht="15.95" customHeight="1" x14ac:dyDescent="0.15">
      <c r="A142" s="8"/>
      <c r="B142" s="9"/>
      <c r="C142" s="10"/>
      <c r="D142" s="63" t="s">
        <v>782</v>
      </c>
      <c r="E142" s="63"/>
      <c r="F142" s="63"/>
      <c r="G142" s="63"/>
      <c r="H142" s="63"/>
      <c r="I142" s="63" t="s">
        <v>783</v>
      </c>
      <c r="J142" s="65"/>
      <c r="K142" s="63"/>
      <c r="L142" s="63"/>
      <c r="M142" s="63"/>
      <c r="N142" s="66"/>
    </row>
    <row r="143" spans="1:14" ht="15.95" customHeight="1" x14ac:dyDescent="0.15">
      <c r="A143" s="6" t="s">
        <v>784</v>
      </c>
      <c r="B143" s="12" t="s">
        <v>785</v>
      </c>
      <c r="C143" s="67" t="s">
        <v>111</v>
      </c>
      <c r="D143" s="68" t="s">
        <v>786</v>
      </c>
      <c r="E143" s="68" t="s">
        <v>787</v>
      </c>
      <c r="F143" s="68" t="s">
        <v>788</v>
      </c>
      <c r="G143" s="68"/>
      <c r="H143" s="68"/>
      <c r="I143" s="68"/>
      <c r="J143" s="68"/>
      <c r="K143" s="68"/>
      <c r="L143" s="68"/>
      <c r="M143" s="68"/>
      <c r="N143" s="64"/>
    </row>
    <row r="144" spans="1:14" ht="15.95" customHeight="1" x14ac:dyDescent="0.15">
      <c r="A144" s="8"/>
      <c r="B144" s="9"/>
      <c r="C144" s="10" t="s">
        <v>713</v>
      </c>
      <c r="D144" s="69" t="s">
        <v>789</v>
      </c>
      <c r="E144" s="63"/>
      <c r="F144" s="63"/>
      <c r="G144" s="63"/>
      <c r="H144" s="63"/>
      <c r="I144" s="63"/>
      <c r="J144" s="63"/>
      <c r="K144" s="63"/>
      <c r="L144" s="63"/>
      <c r="M144" s="63"/>
      <c r="N144" s="66"/>
    </row>
    <row r="145" spans="1:14" ht="15.95" customHeight="1" x14ac:dyDescent="0.15">
      <c r="A145" s="11" t="s">
        <v>790</v>
      </c>
      <c r="B145" s="70" t="s">
        <v>791</v>
      </c>
      <c r="C145" s="71" t="s">
        <v>713</v>
      </c>
      <c r="D145" s="72" t="s">
        <v>792</v>
      </c>
      <c r="E145" s="72"/>
      <c r="F145" s="72"/>
      <c r="G145" s="72" t="s">
        <v>793</v>
      </c>
      <c r="H145" s="72"/>
      <c r="I145" s="72"/>
      <c r="J145" s="72"/>
      <c r="K145" s="72"/>
      <c r="L145" s="72"/>
      <c r="M145" s="72"/>
      <c r="N145" s="73"/>
    </row>
    <row r="146" spans="1:14" ht="15.95" customHeight="1" x14ac:dyDescent="0.15">
      <c r="A146" s="6" t="s">
        <v>794</v>
      </c>
      <c r="B146" s="12" t="s">
        <v>795</v>
      </c>
      <c r="C146" s="74" t="s">
        <v>713</v>
      </c>
      <c r="D146" s="75" t="s">
        <v>796</v>
      </c>
      <c r="E146" s="75" t="s">
        <v>797</v>
      </c>
      <c r="F146" s="76"/>
      <c r="G146" s="75"/>
      <c r="H146" s="75" t="s">
        <v>798</v>
      </c>
      <c r="I146" s="75"/>
      <c r="J146" s="75"/>
      <c r="K146" s="75"/>
      <c r="L146" s="75"/>
      <c r="M146" s="75"/>
      <c r="N146" s="77"/>
    </row>
    <row r="147" spans="1:14" ht="15.95" customHeight="1" x14ac:dyDescent="0.15">
      <c r="A147" s="8"/>
      <c r="B147" s="9"/>
      <c r="C147" s="52" t="s">
        <v>799</v>
      </c>
      <c r="D147" s="53" t="s">
        <v>196</v>
      </c>
      <c r="E147" s="53"/>
      <c r="F147" s="53"/>
      <c r="G147" s="53"/>
      <c r="H147" s="53"/>
      <c r="I147" s="53"/>
      <c r="J147" s="53"/>
      <c r="K147" s="53"/>
      <c r="L147" s="53"/>
      <c r="M147" s="53"/>
      <c r="N147" s="54"/>
    </row>
  </sheetData>
  <sheetProtection password="8F78" sheet="1" objects="1" scenarios="1"/>
  <mergeCells count="2">
    <mergeCell ref="C3:N3"/>
    <mergeCell ref="D4:N4"/>
  </mergeCells>
  <phoneticPr fontId="13"/>
  <pageMargins left="1.23" right="0.52013888888888893" top="0.62013888888888891" bottom="0.39027777777777778" header="0.51180555555555562" footer="0.51180555555555562"/>
  <pageSetup paperSize="8" scale="65" firstPageNumber="0" orientation="portrait" horizontalDpi="300" verticalDpi="300" r:id="rId1"/>
  <headerFooter alignWithMargins="0"/>
  <rowBreaks count="1" manualBreakCount="1">
    <brk id="112"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19"/>
  <sheetViews>
    <sheetView workbookViewId="0"/>
  </sheetViews>
  <sheetFormatPr defaultRowHeight="20.100000000000001" customHeight="1" x14ac:dyDescent="0.15"/>
  <cols>
    <col min="1" max="1" width="4" customWidth="1"/>
  </cols>
  <sheetData>
    <row r="2" spans="2:10" ht="20.100000000000001" customHeight="1" x14ac:dyDescent="0.15">
      <c r="B2" s="4" t="s">
        <v>835</v>
      </c>
    </row>
    <row r="3" spans="2:10" ht="20.100000000000001" customHeight="1" x14ac:dyDescent="0.15">
      <c r="B3" s="4"/>
    </row>
    <row r="5" spans="2:10" ht="20.100000000000001" customHeight="1" x14ac:dyDescent="0.15">
      <c r="B5" s="170" t="s">
        <v>836</v>
      </c>
      <c r="C5" s="169"/>
      <c r="D5" s="169"/>
      <c r="E5" s="169"/>
      <c r="F5" s="169"/>
      <c r="G5" s="172"/>
      <c r="H5" s="172"/>
      <c r="I5" s="169"/>
      <c r="J5" s="169"/>
    </row>
    <row r="6" spans="2:10" ht="20.100000000000001" customHeight="1" thickBot="1" x14ac:dyDescent="0.2">
      <c r="B6" s="170"/>
      <c r="C6" s="169"/>
      <c r="D6" s="169"/>
      <c r="E6" s="169"/>
      <c r="F6" s="169"/>
      <c r="G6" s="172"/>
      <c r="H6" s="172"/>
      <c r="I6" s="169"/>
      <c r="J6" s="169"/>
    </row>
    <row r="7" spans="2:10" ht="20.100000000000001" customHeight="1" thickBot="1" x14ac:dyDescent="0.2">
      <c r="B7" s="175" t="s">
        <v>837</v>
      </c>
      <c r="C7" s="176"/>
      <c r="D7" s="176"/>
      <c r="E7" s="176"/>
      <c r="F7" s="176"/>
      <c r="G7" s="176"/>
      <c r="H7" s="176"/>
      <c r="I7" s="176"/>
      <c r="J7" s="177"/>
    </row>
    <row r="8" spans="2:10" ht="20.100000000000001" customHeight="1" x14ac:dyDescent="0.15">
      <c r="B8" s="934" t="s">
        <v>824</v>
      </c>
      <c r="C8" s="936" t="s">
        <v>1083</v>
      </c>
      <c r="D8" s="936"/>
      <c r="E8" s="936"/>
      <c r="F8" s="936"/>
      <c r="G8" s="936"/>
      <c r="H8" s="936"/>
      <c r="I8" s="936"/>
      <c r="J8" s="937"/>
    </row>
    <row r="9" spans="2:10" ht="20.100000000000001" customHeight="1" x14ac:dyDescent="0.15">
      <c r="B9" s="935"/>
      <c r="C9" s="938"/>
      <c r="D9" s="938"/>
      <c r="E9" s="938"/>
      <c r="F9" s="938"/>
      <c r="G9" s="938"/>
      <c r="H9" s="938"/>
      <c r="I9" s="938"/>
      <c r="J9" s="939"/>
    </row>
    <row r="10" spans="2:10" ht="20.100000000000001" customHeight="1" x14ac:dyDescent="0.15">
      <c r="B10" s="940" t="s">
        <v>825</v>
      </c>
      <c r="C10" s="941" t="s">
        <v>1084</v>
      </c>
      <c r="D10" s="942"/>
      <c r="E10" s="942"/>
      <c r="F10" s="942"/>
      <c r="G10" s="942"/>
      <c r="H10" s="942"/>
      <c r="I10" s="942"/>
      <c r="J10" s="943"/>
    </row>
    <row r="11" spans="2:10" ht="20.100000000000001" customHeight="1" x14ac:dyDescent="0.15">
      <c r="B11" s="928"/>
      <c r="C11" s="944"/>
      <c r="D11" s="945"/>
      <c r="E11" s="945"/>
      <c r="F11" s="945"/>
      <c r="G11" s="945"/>
      <c r="H11" s="945"/>
      <c r="I11" s="945"/>
      <c r="J11" s="946"/>
    </row>
    <row r="12" spans="2:10" ht="20.100000000000001" customHeight="1" x14ac:dyDescent="0.15">
      <c r="B12" s="928"/>
      <c r="C12" s="944"/>
      <c r="D12" s="945"/>
      <c r="E12" s="945"/>
      <c r="F12" s="945"/>
      <c r="G12" s="945"/>
      <c r="H12" s="945"/>
      <c r="I12" s="945"/>
      <c r="J12" s="946"/>
    </row>
    <row r="13" spans="2:10" ht="20.100000000000001" customHeight="1" x14ac:dyDescent="0.15">
      <c r="B13" s="928"/>
      <c r="C13" s="944"/>
      <c r="D13" s="945"/>
      <c r="E13" s="945"/>
      <c r="F13" s="945"/>
      <c r="G13" s="945"/>
      <c r="H13" s="945"/>
      <c r="I13" s="945"/>
      <c r="J13" s="946"/>
    </row>
    <row r="14" spans="2:10" ht="20.100000000000001" customHeight="1" x14ac:dyDescent="0.15">
      <c r="B14" s="935"/>
      <c r="C14" s="944"/>
      <c r="D14" s="945"/>
      <c r="E14" s="945"/>
      <c r="F14" s="945"/>
      <c r="G14" s="945"/>
      <c r="H14" s="945"/>
      <c r="I14" s="945"/>
      <c r="J14" s="946"/>
    </row>
    <row r="15" spans="2:10" ht="20.100000000000001" customHeight="1" x14ac:dyDescent="0.15">
      <c r="B15" s="940" t="s">
        <v>826</v>
      </c>
      <c r="C15" s="942" t="s">
        <v>834</v>
      </c>
      <c r="D15" s="942"/>
      <c r="E15" s="942"/>
      <c r="F15" s="942"/>
      <c r="G15" s="942"/>
      <c r="H15" s="942"/>
      <c r="I15" s="942"/>
      <c r="J15" s="943"/>
    </row>
    <row r="16" spans="2:10" ht="20.100000000000001" customHeight="1" x14ac:dyDescent="0.15">
      <c r="B16" s="935"/>
      <c r="C16" s="947"/>
      <c r="D16" s="947"/>
      <c r="E16" s="947"/>
      <c r="F16" s="947"/>
      <c r="G16" s="947"/>
      <c r="H16" s="947"/>
      <c r="I16" s="947"/>
      <c r="J16" s="948"/>
    </row>
    <row r="17" spans="2:10" ht="20.100000000000001" customHeight="1" x14ac:dyDescent="0.15">
      <c r="B17" s="928" t="s">
        <v>827</v>
      </c>
      <c r="C17" s="930" t="s">
        <v>1085</v>
      </c>
      <c r="D17" s="930"/>
      <c r="E17" s="930"/>
      <c r="F17" s="930"/>
      <c r="G17" s="930"/>
      <c r="H17" s="930"/>
      <c r="I17" s="930"/>
      <c r="J17" s="931"/>
    </row>
    <row r="18" spans="2:10" ht="20.100000000000001" customHeight="1" thickBot="1" x14ac:dyDescent="0.2">
      <c r="B18" s="929"/>
      <c r="C18" s="932"/>
      <c r="D18" s="932"/>
      <c r="E18" s="932"/>
      <c r="F18" s="932"/>
      <c r="G18" s="932"/>
      <c r="H18" s="932"/>
      <c r="I18" s="932"/>
      <c r="J18" s="933"/>
    </row>
    <row r="19" spans="2:10" ht="20.100000000000001" customHeight="1" x14ac:dyDescent="0.15">
      <c r="B19" s="172"/>
      <c r="C19" s="173"/>
      <c r="D19" s="173"/>
      <c r="E19" s="173"/>
      <c r="F19" s="173"/>
      <c r="G19" s="173"/>
      <c r="H19" s="174"/>
      <c r="I19" s="172"/>
      <c r="J19" s="169"/>
    </row>
  </sheetData>
  <sheetProtection password="8F78" sheet="1" objects="1" scenarios="1"/>
  <mergeCells count="8">
    <mergeCell ref="B17:B18"/>
    <mergeCell ref="C17:J18"/>
    <mergeCell ref="B8:B9"/>
    <mergeCell ref="C8:J9"/>
    <mergeCell ref="B10:B14"/>
    <mergeCell ref="C10:J14"/>
    <mergeCell ref="B15:B16"/>
    <mergeCell ref="C15:J16"/>
  </mergeCells>
  <phoneticPr fontId="13"/>
  <pageMargins left="0.75" right="0.45" top="0.61" bottom="0.44" header="0.51200000000000001" footer="0.37"/>
  <pageSetup paperSize="9" orientation="landscape"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7"/>
  <sheetViews>
    <sheetView zoomScale="90" zoomScaleNormal="90" workbookViewId="0"/>
  </sheetViews>
  <sheetFormatPr defaultRowHeight="13.5" x14ac:dyDescent="0.15"/>
  <cols>
    <col min="1" max="1" width="4.25" customWidth="1"/>
  </cols>
  <sheetData>
    <row r="2" spans="2:3" ht="18.75" x14ac:dyDescent="0.15">
      <c r="B2" s="4" t="s">
        <v>833</v>
      </c>
    </row>
    <row r="3" spans="2:3" ht="18.75" x14ac:dyDescent="0.15">
      <c r="B3" s="4"/>
    </row>
    <row r="5" spans="2:3" ht="14.25" x14ac:dyDescent="0.15">
      <c r="C5" s="170" t="s">
        <v>832</v>
      </c>
    </row>
    <row r="7" spans="2:3" ht="14.25" x14ac:dyDescent="0.15">
      <c r="B7" s="171"/>
      <c r="C7" s="171" t="s">
        <v>831</v>
      </c>
    </row>
  </sheetData>
  <sheetProtection password="8F78" sheet="1" objects="1" scenarios="1"/>
  <phoneticPr fontId="13"/>
  <pageMargins left="0.75" right="0.41" top="0.71" bottom="0.61" header="0.51200000000000001" footer="0.51200000000000001"/>
  <pageSetup paperSize="9" scale="92"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はじめに</vt:lpstr>
      <vt:lpstr>１．入力シート</vt:lpstr>
      <vt:lpstr>２．【出力シート】ﾙｰｶﾞ</vt:lpstr>
      <vt:lpstr>【参考】告示の風圧力算定式</vt:lpstr>
      <vt:lpstr>（参照１）基準風速表_地域別_</vt:lpstr>
      <vt:lpstr>（参照２）基準風速表 _V0別_</vt:lpstr>
      <vt:lpstr>（参照３）地表面粗度区分</vt:lpstr>
      <vt:lpstr>（参照４）屋根面の部位</vt:lpstr>
      <vt:lpstr>'（参照２）基準風速表 _V0別_'!Print_Area</vt:lpstr>
      <vt:lpstr>'１．入力シート'!Print_Area</vt:lpstr>
      <vt:lpstr>'２．【出力シート】ﾙｰｶﾞ'!Print_Area</vt:lpstr>
      <vt:lpstr>はじめに!Print_Area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住宅建材特需営業部</dc:creator>
  <cp:lastModifiedBy>全社標準PC</cp:lastModifiedBy>
  <cp:revision>1</cp:revision>
  <cp:lastPrinted>2022-12-04T23:38:41Z</cp:lastPrinted>
  <dcterms:created xsi:type="dcterms:W3CDTF">2000-02-28T08:57:40Z</dcterms:created>
  <dcterms:modified xsi:type="dcterms:W3CDTF">2023-01-17T00:49:50Z</dcterms:modified>
</cp:coreProperties>
</file>